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cks83\Documents\SERVIRNA POSODA 2018\RD - ZIP\"/>
    </mc:Choice>
  </mc:AlternateContent>
  <bookViews>
    <workbookView xWindow="0" yWindow="0" windowWidth="28800" windowHeight="14235"/>
  </bookViews>
  <sheets>
    <sheet name="Predračun" sheetId="2" r:id="rId1"/>
  </sheets>
  <definedNames>
    <definedName name="_xlnm.Print_Area" localSheetId="0">Predračun!$A$1:$I$60</definedName>
  </definedNames>
  <calcPr calcId="152511"/>
</workbook>
</file>

<file path=xl/calcChain.xml><?xml version="1.0" encoding="utf-8"?>
<calcChain xmlns="http://schemas.openxmlformats.org/spreadsheetml/2006/main">
  <c r="G52" i="2" l="1"/>
  <c r="I52" i="2" s="1"/>
  <c r="G4" i="2" l="1"/>
  <c r="I4" i="2" s="1"/>
  <c r="G53" i="2" l="1"/>
  <c r="I53" i="2" s="1"/>
  <c r="G55" i="2"/>
  <c r="G57" i="2"/>
  <c r="I57" i="2" l="1"/>
  <c r="I58" i="2" s="1"/>
  <c r="I55" i="2"/>
  <c r="I56" i="2" s="1"/>
  <c r="G56" i="2"/>
  <c r="G58" i="2"/>
  <c r="G3" i="2"/>
  <c r="I3" i="2" s="1"/>
  <c r="G6" i="2"/>
  <c r="I6" i="2" s="1"/>
  <c r="G7" i="2"/>
  <c r="I7" i="2" s="1"/>
  <c r="G8" i="2"/>
  <c r="I8" i="2" s="1"/>
  <c r="G9" i="2"/>
  <c r="I9" i="2" s="1"/>
  <c r="G11" i="2"/>
  <c r="I11" i="2" s="1"/>
  <c r="G12" i="2"/>
  <c r="I12" i="2" s="1"/>
  <c r="G13" i="2"/>
  <c r="I13" i="2" s="1"/>
  <c r="G14" i="2"/>
  <c r="I14" i="2" s="1"/>
  <c r="G15" i="2"/>
  <c r="I15" i="2" s="1"/>
  <c r="G16" i="2"/>
  <c r="I16" i="2" s="1"/>
  <c r="G17" i="2"/>
  <c r="I17" i="2" s="1"/>
  <c r="G18" i="2"/>
  <c r="I18" i="2" s="1"/>
  <c r="G20" i="2"/>
  <c r="I20" i="2" s="1"/>
  <c r="G21" i="2"/>
  <c r="I21" i="2" s="1"/>
  <c r="G23" i="2"/>
  <c r="I23" i="2" s="1"/>
  <c r="I24" i="2" s="1"/>
  <c r="G25" i="2"/>
  <c r="I25" i="2" s="1"/>
  <c r="I26" i="2" s="1"/>
  <c r="G27" i="2"/>
  <c r="I27" i="2" s="1"/>
  <c r="I28" i="2" s="1"/>
  <c r="G29" i="2"/>
  <c r="I29" i="2" s="1"/>
  <c r="G30" i="2"/>
  <c r="I30" i="2" s="1"/>
  <c r="G32" i="2"/>
  <c r="I32" i="2" s="1"/>
  <c r="I33" i="2" s="1"/>
  <c r="G34" i="2"/>
  <c r="I34" i="2" s="1"/>
  <c r="G35" i="2"/>
  <c r="I35" i="2" s="1"/>
  <c r="G37" i="2"/>
  <c r="I37" i="2" s="1"/>
  <c r="G38" i="2"/>
  <c r="I38" i="2" s="1"/>
  <c r="G40" i="2"/>
  <c r="I40" i="2" s="1"/>
  <c r="G41" i="2"/>
  <c r="I41" i="2" s="1"/>
  <c r="G43" i="2"/>
  <c r="I43" i="2" s="1"/>
  <c r="G44" i="2"/>
  <c r="I44" i="2" s="1"/>
  <c r="G46" i="2"/>
  <c r="I46" i="2" s="1"/>
  <c r="G48" i="2"/>
  <c r="I48" i="2" s="1"/>
  <c r="I49" i="2" s="1"/>
  <c r="G50" i="2"/>
  <c r="G2" i="2"/>
  <c r="I2" i="2" l="1"/>
  <c r="I5" i="2" s="1"/>
  <c r="G5" i="2"/>
  <c r="I50" i="2"/>
  <c r="I51" i="2" s="1"/>
  <c r="G51" i="2"/>
  <c r="I36" i="2"/>
  <c r="G31" i="2"/>
  <c r="G49" i="2"/>
  <c r="G47" i="2"/>
  <c r="I47" i="2"/>
  <c r="I45" i="2"/>
  <c r="G45" i="2"/>
  <c r="I42" i="2"/>
  <c r="G42" i="2"/>
  <c r="I39" i="2"/>
  <c r="G39" i="2"/>
  <c r="G36" i="2"/>
  <c r="G33" i="2"/>
  <c r="I31" i="2"/>
  <c r="G28" i="2"/>
  <c r="G26" i="2"/>
  <c r="G24" i="2"/>
  <c r="I22" i="2"/>
  <c r="G22" i="2"/>
  <c r="I19" i="2"/>
  <c r="G19" i="2"/>
  <c r="I10" i="2"/>
  <c r="G10" i="2"/>
  <c r="I54" i="2" l="1"/>
  <c r="I60" i="2" s="1"/>
  <c r="G54" i="2"/>
  <c r="I59" i="2" s="1"/>
</calcChain>
</file>

<file path=xl/sharedStrings.xml><?xml version="1.0" encoding="utf-8"?>
<sst xmlns="http://schemas.openxmlformats.org/spreadsheetml/2006/main" count="125" uniqueCount="90">
  <si>
    <t>enota</t>
  </si>
  <si>
    <t>(Predvidena) količina</t>
  </si>
  <si>
    <t xml:space="preserve">Skupaj
(brez DDV v EUR) </t>
  </si>
  <si>
    <t>SKUPAJ PONUDBENA CENA (z DDV)</t>
  </si>
  <si>
    <t>Cena na enoto 
(brez DDV v EUR)</t>
  </si>
  <si>
    <t>Skupaj 
(z DDV v EUR)</t>
  </si>
  <si>
    <t>%DDV</t>
  </si>
  <si>
    <t>SKUPAJ PONUDBENA CENA (brez DDV)</t>
  </si>
  <si>
    <t>SKUPAJ SKLOP 1</t>
  </si>
  <si>
    <t>SKUPAJ SKLOP 2</t>
  </si>
  <si>
    <t>SKUPAJ SKLOP 3</t>
  </si>
  <si>
    <t>1.1. krožnik plitvi</t>
  </si>
  <si>
    <t>1.2. skodela za enolončnico</t>
  </si>
  <si>
    <t>KOS</t>
  </si>
  <si>
    <t>2.1. pokrov (cloche) za krožnik plitvi in skodelo za enolončnico</t>
  </si>
  <si>
    <t>2.2. podstavek (podkrožnik) za krožnik plitvi in skodelo za enolončnico</t>
  </si>
  <si>
    <t>2.3. skodelica za juho iz nerjavečega jekla</t>
  </si>
  <si>
    <t>2.4. pokrov za jušno skodelico iz nerjavečega jekla</t>
  </si>
  <si>
    <t>2 . OSTALA POSODA</t>
  </si>
  <si>
    <t xml:space="preserve">1. KROŽNIK IZ PORCELANA </t>
  </si>
  <si>
    <t>3. INDIVIDUALNI TERMOPORT ZA PORCIONIRANJE IN TRANSPORT HRANE, Z VLOŽNO POSODO IN POKROVI</t>
  </si>
  <si>
    <t>3.2.idividualni termoport za transport hrane brez polnilne posode SPODNJI DEL</t>
  </si>
  <si>
    <t>3.3. krožnik vogalni za glavo jed za termoport 20</t>
  </si>
  <si>
    <t>3.4. pokrov vogalnega krožnika za glavo jed  za termoport 20</t>
  </si>
  <si>
    <t>3.5. skodelica za juho za termoport 20</t>
  </si>
  <si>
    <t>3.6. pokrov za skodelico za juho za termoport 20</t>
  </si>
  <si>
    <t>3.7. skleda vogalna za solato za termoport 20</t>
  </si>
  <si>
    <t>3.8. pokrov za skledo vogalno za solato za termoport 20</t>
  </si>
  <si>
    <t>4. SKODELICE IZ UMETNE MASE</t>
  </si>
  <si>
    <t>4.1. skodelica za topli napitek</t>
  </si>
  <si>
    <t>4.2. skodelica za hladni napitek</t>
  </si>
  <si>
    <t>SKUPAJ SKLOP 4</t>
  </si>
  <si>
    <t>5. POKROV ZA SKODELICO ZA TOPLI NAPITEK</t>
  </si>
  <si>
    <t>5.1. pokrov za skodelico za topli napitek</t>
  </si>
  <si>
    <t>6.1. pokrov za skodelico za hladni napitek</t>
  </si>
  <si>
    <t>6. POKROV ZA SKODELICO ZA HLADNI NAPITEK</t>
  </si>
  <si>
    <t>7.1. pokrov za skodelico za topli napitek iz porcelana (zunanji transport)</t>
  </si>
  <si>
    <t>7. POKROV ZA PORCELAN SKODELICO ZA TOPLI NAPITEK</t>
  </si>
  <si>
    <t>SKUPAJ SKLOP 5</t>
  </si>
  <si>
    <t>SKUPAJ SKLOP 7</t>
  </si>
  <si>
    <t>8. SERVIRNI PLADENJ</t>
  </si>
  <si>
    <t>8.1. servirni pladenj            v rjavi barvi</t>
  </si>
  <si>
    <t>8.2. servirni pladenj v barvi svetel granit</t>
  </si>
  <si>
    <t>SKUPAJ SKLOP 8</t>
  </si>
  <si>
    <t>9. SKODELICA ZA SOLATO</t>
  </si>
  <si>
    <t>9.1. skodelica za solato</t>
  </si>
  <si>
    <t xml:space="preserve">10. IZOLIRNA ZAŠČITA ZA JUŠNO SKODELICO </t>
  </si>
  <si>
    <t>10.1. izolirni podstavek za juho</t>
  </si>
  <si>
    <t>10.2. izolirni pokrov za juho</t>
  </si>
  <si>
    <t xml:space="preserve">11.IZOLIRNA ZAŠČITA  ZA SERVIRNI KROŽNIK INTERTHERM </t>
  </si>
  <si>
    <t>11.1. izolirni podstavek za servirni krožnik</t>
  </si>
  <si>
    <t>11.2. izolirni pokrov za servirni krožnik</t>
  </si>
  <si>
    <t>12.1.lonček z ročajem</t>
  </si>
  <si>
    <t>12.2. pokrov za lonček</t>
  </si>
  <si>
    <t>13.1.  pokrov skodelice za solato</t>
  </si>
  <si>
    <t>13.2. skodelica za solato</t>
  </si>
  <si>
    <t>14.1. skodelica za juho</t>
  </si>
  <si>
    <t>15.1. krožnik plitvi</t>
  </si>
  <si>
    <t>12. LONČEK ORNAMIN Z ROČAJEM IN POKROVOM</t>
  </si>
  <si>
    <t>13. SKODELICA ZA SOLATO S POKROVOM</t>
  </si>
  <si>
    <t>14. SKODELICA ZA JUHO S POKROVOM</t>
  </si>
  <si>
    <t>15. KROŽNIK PLITVI IZ UMETNE MASE</t>
  </si>
  <si>
    <t xml:space="preserve">16. POKROV ZA SKODELO ZA ENOLONČNICO </t>
  </si>
  <si>
    <t>SKUPAJ SKLOP 6</t>
  </si>
  <si>
    <t>SKUPAJ SKLOP 9</t>
  </si>
  <si>
    <t>SKUPAJ SKLOP 10</t>
  </si>
  <si>
    <t>SKUPAJ SKLOP 11</t>
  </si>
  <si>
    <t>SKUPAJ SKLOP 12</t>
  </si>
  <si>
    <t>SKUPAJ SKLOP 14</t>
  </si>
  <si>
    <t>SKUPAJ SKLOP 13</t>
  </si>
  <si>
    <t>SKUPAJ SKLOP 15</t>
  </si>
  <si>
    <t>SKUPAJ SKLOP 16</t>
  </si>
  <si>
    <t>16.1. pokrov za skodelo za enolončnico</t>
  </si>
  <si>
    <t>17. PAKIRAN SERVIRNI PRIBOR S SERVIETO ZA ENKRATNO UPORABO</t>
  </si>
  <si>
    <t>17.1. pakiran pribor s sevieto in žlico</t>
  </si>
  <si>
    <t>17.2. pakiran pribor s sevieto, vilico, nožem in žlico</t>
  </si>
  <si>
    <t>18. PAPIR ZA PAKIRANJE JEDILNEGA PRIBORA</t>
  </si>
  <si>
    <t>18.1. papir za pakiranje jedilnega pribora</t>
  </si>
  <si>
    <t>RO</t>
  </si>
  <si>
    <t>SKUPAJ SKLOP 18</t>
  </si>
  <si>
    <t>SKUPAJ SKLOP 17</t>
  </si>
  <si>
    <t>19. TERMO OBČUTLJIV PAPIR ZA TISKANJE KARTIC</t>
  </si>
  <si>
    <t>19.1.termo občutljiv papir za tiskanje kartic</t>
  </si>
  <si>
    <t>SKUPAJ SKLOP 19</t>
  </si>
  <si>
    <t>Zap.št. - sklop</t>
  </si>
  <si>
    <t>PREDMET NABAVE - zap.št. sklopa in podsklopa</t>
  </si>
  <si>
    <t>3.1.idividualni termoport za transport hrane brez polnilne posode ZGORNJI IN SPODNJI DEL</t>
  </si>
  <si>
    <t>KPL</t>
  </si>
  <si>
    <t>1.3. skodelica za topli napitek z ročaji za zunanji transport</t>
  </si>
  <si>
    <t>Zap.št.v predračunu 845080102-124-18_001.xlsx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</si>
</sst>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0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0"/>
      <name val="Arial Narrow"/>
      <family val="2"/>
      <charset val="238"/>
    </font>
    <font>
      <b/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rgb="FFFFC7CE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/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B2B2B2"/>
      </right>
      <top/>
      <bottom style="thin">
        <color rgb="FFB2B2B2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2" borderId="0" applyNumberFormat="0" applyBorder="0" applyAlignment="0" applyProtection="0"/>
    <xf numFmtId="0" fontId="4" fillId="4" borderId="0" applyNumberFormat="0" applyBorder="0" applyAlignment="0" applyProtection="0"/>
    <xf numFmtId="0" fontId="3" fillId="5" borderId="5" applyNumberFormat="0" applyFont="0" applyAlignment="0" applyProtection="0"/>
    <xf numFmtId="0" fontId="10" fillId="6" borderId="0" applyNumberFormat="0" applyBorder="0" applyAlignment="0" applyProtection="0"/>
    <xf numFmtId="0" fontId="11" fillId="0" borderId="0" applyNumberFormat="0" applyFill="0" applyBorder="0" applyAlignment="0" applyProtection="0"/>
  </cellStyleXfs>
  <cellXfs count="145">
    <xf numFmtId="0" fontId="0" fillId="0" borderId="0" xfId="0"/>
    <xf numFmtId="0" fontId="5" fillId="3" borderId="1" xfId="1" applyFont="1" applyFill="1" applyBorder="1" applyAlignment="1">
      <alignment horizontal="center" vertical="center" wrapText="1" shrinkToFit="1"/>
    </xf>
    <xf numFmtId="0" fontId="7" fillId="3" borderId="0" xfId="0" applyFont="1" applyFill="1" applyAlignment="1">
      <alignment wrapText="1" shrinkToFit="1"/>
    </xf>
    <xf numFmtId="0" fontId="8" fillId="3" borderId="6" xfId="1" applyFont="1" applyFill="1" applyBorder="1" applyAlignment="1">
      <alignment wrapText="1"/>
    </xf>
    <xf numFmtId="0" fontId="8" fillId="3" borderId="5" xfId="1" applyFont="1" applyFill="1" applyBorder="1" applyAlignment="1">
      <alignment wrapText="1"/>
    </xf>
    <xf numFmtId="0" fontId="8" fillId="3" borderId="7" xfId="1" applyFont="1" applyFill="1" applyBorder="1" applyAlignment="1">
      <alignment wrapText="1"/>
    </xf>
    <xf numFmtId="0" fontId="8" fillId="3" borderId="8" xfId="2" applyFont="1" applyFill="1" applyBorder="1" applyAlignment="1">
      <alignment wrapText="1"/>
    </xf>
    <xf numFmtId="0" fontId="8" fillId="3" borderId="6" xfId="3" applyFont="1" applyFill="1" applyBorder="1" applyAlignment="1">
      <alignment wrapText="1"/>
    </xf>
    <xf numFmtId="0" fontId="5" fillId="3" borderId="10" xfId="2" applyFont="1" applyFill="1" applyBorder="1"/>
    <xf numFmtId="0" fontId="8" fillId="3" borderId="10" xfId="2" applyFont="1" applyFill="1" applyBorder="1" applyAlignment="1">
      <alignment wrapText="1"/>
    </xf>
    <xf numFmtId="0" fontId="8" fillId="3" borderId="11" xfId="0" applyFont="1" applyFill="1" applyBorder="1" applyAlignment="1">
      <alignment wrapText="1"/>
    </xf>
    <xf numFmtId="0" fontId="8" fillId="3" borderId="10" xfId="0" applyFont="1" applyFill="1" applyBorder="1" applyAlignment="1">
      <alignment wrapText="1"/>
    </xf>
    <xf numFmtId="0" fontId="6" fillId="3" borderId="0" xfId="0" applyFont="1" applyFill="1" applyBorder="1" applyAlignment="1">
      <alignment vertical="center" wrapText="1" shrinkToFit="1"/>
    </xf>
    <xf numFmtId="0" fontId="8" fillId="3" borderId="0" xfId="0" applyFont="1" applyFill="1" applyAlignment="1">
      <alignment wrapText="1" shrinkToFit="1"/>
    </xf>
    <xf numFmtId="0" fontId="9" fillId="4" borderId="0" xfId="2" applyFont="1" applyAlignment="1">
      <alignment wrapText="1" shrinkToFit="1"/>
    </xf>
    <xf numFmtId="0" fontId="2" fillId="4" borderId="0" xfId="2" applyFont="1" applyAlignment="1">
      <alignment wrapText="1" shrinkToFit="1"/>
    </xf>
    <xf numFmtId="0" fontId="5" fillId="3" borderId="4" xfId="1" applyFont="1" applyFill="1" applyBorder="1" applyAlignment="1">
      <alignment horizontal="center" vertical="center" wrapText="1" shrinkToFit="1"/>
    </xf>
    <xf numFmtId="0" fontId="8" fillId="3" borderId="13" xfId="2" applyFont="1" applyFill="1" applyBorder="1" applyAlignment="1">
      <alignment wrapText="1"/>
    </xf>
    <xf numFmtId="0" fontId="5" fillId="3" borderId="12" xfId="1" applyFont="1" applyFill="1" applyBorder="1" applyAlignment="1">
      <alignment horizontal="center" vertical="center" wrapText="1" shrinkToFit="1"/>
    </xf>
    <xf numFmtId="0" fontId="8" fillId="3" borderId="7" xfId="3" applyFont="1" applyFill="1" applyBorder="1" applyAlignment="1">
      <alignment wrapText="1"/>
    </xf>
    <xf numFmtId="0" fontId="8" fillId="3" borderId="11" xfId="2" applyFont="1" applyFill="1" applyBorder="1" applyAlignment="1">
      <alignment wrapText="1"/>
    </xf>
    <xf numFmtId="0" fontId="8" fillId="3" borderId="10" xfId="1" applyFont="1" applyFill="1" applyBorder="1" applyAlignment="1">
      <alignment wrapText="1"/>
    </xf>
    <xf numFmtId="0" fontId="5" fillId="3" borderId="10" xfId="1" applyFont="1" applyFill="1" applyBorder="1" applyAlignment="1">
      <alignment horizontal="center" vertical="center" wrapText="1" shrinkToFit="1"/>
    </xf>
    <xf numFmtId="0" fontId="8" fillId="3" borderId="13" xfId="0" applyFont="1" applyFill="1" applyBorder="1" applyAlignment="1">
      <alignment wrapText="1"/>
    </xf>
    <xf numFmtId="0" fontId="5" fillId="3" borderId="21" xfId="1" applyFont="1" applyFill="1" applyBorder="1" applyAlignment="1">
      <alignment horizontal="left"/>
    </xf>
    <xf numFmtId="0" fontId="5" fillId="3" borderId="21" xfId="2" applyFont="1" applyFill="1" applyBorder="1" applyAlignment="1">
      <alignment wrapText="1"/>
    </xf>
    <xf numFmtId="0" fontId="5" fillId="3" borderId="24" xfId="0" applyFont="1" applyFill="1" applyBorder="1"/>
    <xf numFmtId="0" fontId="5" fillId="3" borderId="25" xfId="0" applyFont="1" applyFill="1" applyBorder="1"/>
    <xf numFmtId="0" fontId="5" fillId="3" borderId="23" xfId="3" applyFont="1" applyFill="1" applyBorder="1"/>
    <xf numFmtId="0" fontId="5" fillId="3" borderId="1" xfId="0" applyFont="1" applyFill="1" applyBorder="1"/>
    <xf numFmtId="0" fontId="8" fillId="3" borderId="1" xfId="0" applyFont="1" applyFill="1" applyBorder="1" applyAlignment="1">
      <alignment wrapText="1"/>
    </xf>
    <xf numFmtId="0" fontId="8" fillId="3" borderId="4" xfId="0" applyFont="1" applyFill="1" applyBorder="1" applyAlignment="1">
      <alignment wrapText="1"/>
    </xf>
    <xf numFmtId="0" fontId="8" fillId="4" borderId="9" xfId="2" applyFont="1" applyBorder="1" applyAlignment="1">
      <alignment horizontal="center" vertical="center" wrapText="1" shrinkToFit="1"/>
    </xf>
    <xf numFmtId="0" fontId="8" fillId="3" borderId="12" xfId="2" applyFont="1" applyFill="1" applyBorder="1" applyAlignment="1">
      <alignment wrapText="1"/>
    </xf>
    <xf numFmtId="0" fontId="5" fillId="4" borderId="1" xfId="2" applyFont="1" applyBorder="1" applyAlignment="1">
      <alignment wrapText="1"/>
    </xf>
    <xf numFmtId="0" fontId="8" fillId="3" borderId="4" xfId="2" applyFont="1" applyFill="1" applyBorder="1" applyAlignment="1">
      <alignment wrapText="1"/>
    </xf>
    <xf numFmtId="0" fontId="8" fillId="4" borderId="14" xfId="2" applyFont="1" applyBorder="1"/>
    <xf numFmtId="0" fontId="5" fillId="4" borderId="9" xfId="2" applyFont="1" applyBorder="1" applyAlignment="1">
      <alignment wrapText="1"/>
    </xf>
    <xf numFmtId="0" fontId="5" fillId="3" borderId="12" xfId="2" applyFont="1" applyFill="1" applyBorder="1" applyAlignment="1">
      <alignment horizontal="center" vertical="center" wrapText="1" shrinkToFit="1"/>
    </xf>
    <xf numFmtId="0" fontId="5" fillId="3" borderId="4" xfId="2" applyFont="1" applyFill="1" applyBorder="1" applyAlignment="1">
      <alignment horizontal="center" vertical="center" wrapText="1" shrinkToFit="1"/>
    </xf>
    <xf numFmtId="0" fontId="5" fillId="4" borderId="9" xfId="2" applyFont="1" applyBorder="1" applyAlignment="1">
      <alignment horizontal="center" vertical="center" wrapText="1" shrinkToFit="1"/>
    </xf>
    <xf numFmtId="0" fontId="5" fillId="3" borderId="10" xfId="2" applyFont="1" applyFill="1" applyBorder="1" applyAlignment="1">
      <alignment horizontal="center" vertical="center" wrapText="1" shrinkToFit="1"/>
    </xf>
    <xf numFmtId="0" fontId="5" fillId="4" borderId="20" xfId="2" applyFont="1" applyBorder="1"/>
    <xf numFmtId="0" fontId="5" fillId="4" borderId="15" xfId="2" applyFont="1" applyBorder="1" applyAlignment="1">
      <alignment wrapText="1"/>
    </xf>
    <xf numFmtId="0" fontId="5" fillId="4" borderId="17" xfId="2" applyFont="1" applyBorder="1"/>
    <xf numFmtId="0" fontId="5" fillId="4" borderId="26" xfId="2" applyFont="1" applyBorder="1" applyAlignment="1">
      <alignment wrapText="1"/>
    </xf>
    <xf numFmtId="0" fontId="5" fillId="4" borderId="2" xfId="2" applyFont="1" applyBorder="1" applyAlignment="1">
      <alignment horizontal="center" vertical="center" wrapText="1" shrinkToFit="1"/>
    </xf>
    <xf numFmtId="0" fontId="5" fillId="4" borderId="1" xfId="2" applyFont="1" applyBorder="1"/>
    <xf numFmtId="0" fontId="5" fillId="4" borderId="1" xfId="2" applyFont="1" applyBorder="1" applyAlignment="1">
      <alignment horizontal="center" vertical="center" wrapText="1" shrinkToFit="1"/>
    </xf>
    <xf numFmtId="0" fontId="7" fillId="5" borderId="5" xfId="3" applyFont="1" applyAlignment="1">
      <alignment wrapText="1" shrinkToFit="1"/>
    </xf>
    <xf numFmtId="0" fontId="8" fillId="3" borderId="0" xfId="3" applyFont="1" applyFill="1" applyBorder="1" applyAlignment="1">
      <alignment wrapText="1"/>
    </xf>
    <xf numFmtId="0" fontId="2" fillId="3" borderId="0" xfId="2" applyFont="1" applyFill="1" applyAlignment="1">
      <alignment wrapText="1" shrinkToFit="1"/>
    </xf>
    <xf numFmtId="0" fontId="9" fillId="3" borderId="0" xfId="2" applyFont="1" applyFill="1" applyAlignment="1">
      <alignment wrapText="1" shrinkToFit="1"/>
    </xf>
    <xf numFmtId="0" fontId="7" fillId="3" borderId="29" xfId="0" applyFont="1" applyFill="1" applyBorder="1" applyAlignment="1">
      <alignment wrapText="1" shrinkToFit="1"/>
    </xf>
    <xf numFmtId="0" fontId="8" fillId="4" borderId="30" xfId="2" applyFont="1" applyBorder="1"/>
    <xf numFmtId="0" fontId="5" fillId="4" borderId="2" xfId="2" applyFont="1" applyBorder="1" applyAlignment="1">
      <alignment wrapText="1"/>
    </xf>
    <xf numFmtId="0" fontId="8" fillId="4" borderId="2" xfId="2" applyFont="1" applyBorder="1" applyAlignment="1">
      <alignment horizontal="center" vertical="center" wrapText="1" shrinkToFit="1"/>
    </xf>
    <xf numFmtId="3" fontId="12" fillId="3" borderId="7" xfId="4" applyNumberFormat="1" applyFont="1" applyFill="1" applyBorder="1" applyAlignment="1">
      <alignment horizontal="center"/>
    </xf>
    <xf numFmtId="3" fontId="12" fillId="3" borderId="0" xfId="4" applyNumberFormat="1" applyFont="1" applyFill="1" applyBorder="1" applyAlignment="1">
      <alignment horizontal="center"/>
    </xf>
    <xf numFmtId="3" fontId="12" fillId="3" borderId="6" xfId="4" applyNumberFormat="1" applyFont="1" applyFill="1" applyBorder="1" applyAlignment="1">
      <alignment horizontal="center"/>
    </xf>
    <xf numFmtId="3" fontId="12" fillId="3" borderId="5" xfId="4" applyNumberFormat="1" applyFont="1" applyFill="1" applyBorder="1" applyAlignment="1">
      <alignment horizontal="center"/>
    </xf>
    <xf numFmtId="3" fontId="12" fillId="3" borderId="13" xfId="4" applyNumberFormat="1" applyFont="1" applyFill="1" applyBorder="1" applyAlignment="1">
      <alignment horizontal="center"/>
    </xf>
    <xf numFmtId="3" fontId="12" fillId="3" borderId="8" xfId="4" applyNumberFormat="1" applyFont="1" applyFill="1" applyBorder="1" applyAlignment="1">
      <alignment horizontal="center"/>
    </xf>
    <xf numFmtId="3" fontId="12" fillId="3" borderId="11" xfId="4" applyNumberFormat="1" applyFont="1" applyFill="1" applyBorder="1" applyAlignment="1">
      <alignment horizontal="center"/>
    </xf>
    <xf numFmtId="3" fontId="12" fillId="3" borderId="10" xfId="4" applyNumberFormat="1" applyFont="1" applyFill="1" applyBorder="1" applyAlignment="1">
      <alignment horizontal="center"/>
    </xf>
    <xf numFmtId="3" fontId="12" fillId="3" borderId="1" xfId="4" applyNumberFormat="1" applyFont="1" applyFill="1" applyBorder="1" applyAlignment="1">
      <alignment horizontal="center"/>
    </xf>
    <xf numFmtId="3" fontId="12" fillId="3" borderId="4" xfId="4" applyNumberFormat="1" applyFont="1" applyFill="1" applyBorder="1" applyAlignment="1">
      <alignment horizontal="center"/>
    </xf>
    <xf numFmtId="3" fontId="12" fillId="3" borderId="12" xfId="4" applyNumberFormat="1" applyFont="1" applyFill="1" applyBorder="1" applyAlignment="1">
      <alignment horizontal="center"/>
    </xf>
    <xf numFmtId="0" fontId="12" fillId="3" borderId="0" xfId="4" applyFont="1" applyFill="1" applyAlignment="1">
      <alignment wrapText="1" shrinkToFit="1"/>
    </xf>
    <xf numFmtId="0" fontId="7" fillId="3" borderId="5" xfId="3" applyFont="1" applyFill="1" applyAlignment="1">
      <alignment wrapText="1" shrinkToFit="1"/>
    </xf>
    <xf numFmtId="4" fontId="1" fillId="3" borderId="0" xfId="1" applyNumberFormat="1" applyFill="1" applyAlignment="1">
      <alignment wrapText="1" shrinkToFit="1"/>
    </xf>
    <xf numFmtId="0" fontId="1" fillId="3" borderId="0" xfId="1" applyFill="1" applyAlignment="1">
      <alignment wrapText="1" shrinkToFit="1"/>
    </xf>
    <xf numFmtId="4" fontId="12" fillId="3" borderId="4" xfId="1" applyNumberFormat="1" applyFont="1" applyFill="1" applyBorder="1" applyAlignment="1">
      <alignment horizontal="center" wrapText="1" shrinkToFit="1"/>
    </xf>
    <xf numFmtId="0" fontId="5" fillId="3" borderId="19" xfId="0" applyFont="1" applyFill="1" applyBorder="1"/>
    <xf numFmtId="4" fontId="8" fillId="3" borderId="1" xfId="3" applyNumberFormat="1" applyFont="1" applyFill="1" applyBorder="1" applyAlignment="1">
      <alignment horizontal="center" vertical="center" wrapText="1" shrinkToFit="1"/>
    </xf>
    <xf numFmtId="4" fontId="12" fillId="3" borderId="1" xfId="1" applyNumberFormat="1" applyFont="1" applyFill="1" applyBorder="1" applyAlignment="1">
      <alignment horizontal="center" wrapText="1" shrinkToFit="1"/>
    </xf>
    <xf numFmtId="3" fontId="12" fillId="4" borderId="15" xfId="2" applyNumberFormat="1" applyFont="1" applyBorder="1" applyAlignment="1">
      <alignment horizontal="center"/>
    </xf>
    <xf numFmtId="4" fontId="12" fillId="4" borderId="28" xfId="2" applyNumberFormat="1" applyFont="1" applyBorder="1" applyAlignment="1">
      <alignment horizontal="center" wrapText="1" shrinkToFit="1"/>
    </xf>
    <xf numFmtId="4" fontId="12" fillId="3" borderId="12" xfId="1" applyNumberFormat="1" applyFont="1" applyFill="1" applyBorder="1" applyAlignment="1">
      <alignment horizontal="center" wrapText="1" shrinkToFit="1"/>
    </xf>
    <xf numFmtId="0" fontId="5" fillId="3" borderId="22" xfId="0" applyFont="1" applyFill="1" applyBorder="1"/>
    <xf numFmtId="4" fontId="12" fillId="4" borderId="9" xfId="2" applyNumberFormat="1" applyFont="1" applyBorder="1" applyAlignment="1">
      <alignment horizontal="center" vertical="center" wrapText="1" shrinkToFit="1"/>
    </xf>
    <xf numFmtId="4" fontId="12" fillId="4" borderId="5" xfId="2" applyNumberFormat="1" applyFont="1" applyBorder="1" applyAlignment="1">
      <alignment horizontal="center" vertical="center" wrapText="1" shrinkToFit="1"/>
    </xf>
    <xf numFmtId="4" fontId="12" fillId="4" borderId="16" xfId="2" applyNumberFormat="1" applyFont="1" applyBorder="1" applyAlignment="1">
      <alignment horizontal="center" wrapText="1" shrinkToFit="1"/>
    </xf>
    <xf numFmtId="0" fontId="8" fillId="3" borderId="19" xfId="0" applyFont="1" applyFill="1" applyBorder="1"/>
    <xf numFmtId="4" fontId="12" fillId="3" borderId="10" xfId="1" applyNumberFormat="1" applyFont="1" applyFill="1" applyBorder="1" applyAlignment="1">
      <alignment horizontal="center" wrapText="1" shrinkToFit="1"/>
    </xf>
    <xf numFmtId="3" fontId="12" fillId="4" borderId="26" xfId="2" applyNumberFormat="1" applyFont="1" applyBorder="1" applyAlignment="1">
      <alignment horizontal="center"/>
    </xf>
    <xf numFmtId="4" fontId="12" fillId="4" borderId="3" xfId="2" applyNumberFormat="1" applyFont="1" applyBorder="1" applyAlignment="1">
      <alignment horizontal="center" wrapText="1" shrinkToFit="1"/>
    </xf>
    <xf numFmtId="3" fontId="12" fillId="4" borderId="1" xfId="2" applyNumberFormat="1" applyFont="1" applyBorder="1" applyAlignment="1">
      <alignment horizontal="center"/>
    </xf>
    <xf numFmtId="4" fontId="12" fillId="4" borderId="1" xfId="2" applyNumberFormat="1" applyFont="1" applyBorder="1" applyAlignment="1">
      <alignment horizontal="center" vertical="center" wrapText="1" shrinkToFit="1"/>
    </xf>
    <xf numFmtId="4" fontId="12" fillId="4" borderId="1" xfId="2" applyNumberFormat="1" applyFont="1" applyBorder="1" applyAlignment="1">
      <alignment horizontal="center" wrapText="1" shrinkToFit="1"/>
    </xf>
    <xf numFmtId="3" fontId="12" fillId="4" borderId="9" xfId="2" applyNumberFormat="1" applyFont="1" applyBorder="1" applyAlignment="1">
      <alignment horizontal="center"/>
    </xf>
    <xf numFmtId="4" fontId="12" fillId="3" borderId="4" xfId="1" applyNumberFormat="1" applyFont="1" applyFill="1" applyBorder="1" applyAlignment="1">
      <alignment horizontal="center" vertical="center" wrapText="1" shrinkToFit="1"/>
    </xf>
    <xf numFmtId="0" fontId="8" fillId="3" borderId="4" xfId="2" applyFont="1" applyFill="1" applyBorder="1"/>
    <xf numFmtId="4" fontId="12" fillId="4" borderId="4" xfId="2" applyNumberFormat="1" applyFont="1" applyBorder="1" applyAlignment="1">
      <alignment horizontal="center" vertical="center" wrapText="1" shrinkToFit="1"/>
    </xf>
    <xf numFmtId="3" fontId="12" fillId="4" borderId="5" xfId="2" applyNumberFormat="1" applyFont="1" applyBorder="1" applyAlignment="1">
      <alignment horizontal="center"/>
    </xf>
    <xf numFmtId="3" fontId="12" fillId="4" borderId="2" xfId="2" applyNumberFormat="1" applyFont="1" applyBorder="1" applyAlignment="1">
      <alignment horizontal="center"/>
    </xf>
    <xf numFmtId="0" fontId="5" fillId="3" borderId="12" xfId="2" applyFont="1" applyFill="1" applyBorder="1" applyAlignment="1">
      <alignment wrapText="1"/>
    </xf>
    <xf numFmtId="0" fontId="5" fillId="3" borderId="24" xfId="0" applyFont="1" applyFill="1" applyBorder="1" applyAlignment="1">
      <alignment wrapText="1"/>
    </xf>
    <xf numFmtId="0" fontId="7" fillId="3" borderId="0" xfId="0" applyFont="1" applyFill="1" applyBorder="1" applyAlignment="1">
      <alignment wrapText="1" shrinkToFit="1"/>
    </xf>
    <xf numFmtId="0" fontId="7" fillId="3" borderId="0" xfId="3" applyFont="1" applyFill="1" applyBorder="1" applyAlignment="1">
      <alignment wrapText="1" shrinkToFit="1"/>
    </xf>
    <xf numFmtId="4" fontId="12" fillId="5" borderId="5" xfId="3" applyNumberFormat="1" applyFont="1" applyAlignment="1">
      <alignment horizontal="center" wrapText="1" shrinkToFit="1"/>
    </xf>
    <xf numFmtId="4" fontId="8" fillId="3" borderId="27" xfId="0" applyNumberFormat="1" applyFont="1" applyFill="1" applyBorder="1" applyAlignment="1">
      <alignment horizontal="center" vertical="center" wrapText="1" shrinkToFit="1"/>
    </xf>
    <xf numFmtId="4" fontId="8" fillId="3" borderId="29" xfId="0" applyNumberFormat="1" applyFont="1" applyFill="1" applyBorder="1" applyAlignment="1">
      <alignment horizontal="center" vertical="center" wrapText="1" shrinkToFit="1"/>
    </xf>
    <xf numFmtId="4" fontId="5" fillId="4" borderId="31" xfId="2" applyNumberFormat="1" applyFont="1" applyBorder="1" applyAlignment="1">
      <alignment horizontal="center" vertical="center" wrapText="1" shrinkToFit="1"/>
    </xf>
    <xf numFmtId="4" fontId="8" fillId="3" borderId="32" xfId="0" applyNumberFormat="1" applyFont="1" applyFill="1" applyBorder="1" applyAlignment="1">
      <alignment horizontal="center" vertical="center" wrapText="1" shrinkToFit="1"/>
    </xf>
    <xf numFmtId="4" fontId="12" fillId="4" borderId="31" xfId="2" applyNumberFormat="1" applyFont="1" applyBorder="1" applyAlignment="1">
      <alignment horizontal="center" vertical="center" wrapText="1" shrinkToFit="1"/>
    </xf>
    <xf numFmtId="4" fontId="8" fillId="3" borderId="33" xfId="0" applyNumberFormat="1" applyFont="1" applyFill="1" applyBorder="1" applyAlignment="1">
      <alignment horizontal="center" vertical="center" wrapText="1" shrinkToFit="1"/>
    </xf>
    <xf numFmtId="4" fontId="12" fillId="4" borderId="34" xfId="2" applyNumberFormat="1" applyFont="1" applyBorder="1" applyAlignment="1">
      <alignment horizontal="center" vertical="center" wrapText="1" shrinkToFit="1"/>
    </xf>
    <xf numFmtId="4" fontId="12" fillId="4" borderId="27" xfId="2" applyNumberFormat="1" applyFont="1" applyBorder="1" applyAlignment="1">
      <alignment horizontal="center" vertical="center" wrapText="1" shrinkToFit="1"/>
    </xf>
    <xf numFmtId="4" fontId="12" fillId="4" borderId="35" xfId="2" applyNumberFormat="1" applyFont="1" applyBorder="1" applyAlignment="1">
      <alignment horizontal="center" vertical="center" wrapText="1" shrinkToFit="1"/>
    </xf>
    <xf numFmtId="10" fontId="8" fillId="3" borderId="19" xfId="1" applyNumberFormat="1" applyFont="1" applyFill="1" applyBorder="1" applyAlignment="1">
      <alignment horizontal="center" vertical="center" wrapText="1" shrinkToFit="1"/>
    </xf>
    <xf numFmtId="10" fontId="8" fillId="3" borderId="22" xfId="1" applyNumberFormat="1" applyFont="1" applyFill="1" applyBorder="1" applyAlignment="1">
      <alignment horizontal="center" vertical="center" wrapText="1" shrinkToFit="1"/>
    </xf>
    <xf numFmtId="10" fontId="5" fillId="4" borderId="36" xfId="2" applyNumberFormat="1" applyFont="1" applyBorder="1" applyAlignment="1">
      <alignment horizontal="center" vertical="center" wrapText="1" shrinkToFit="1"/>
    </xf>
    <xf numFmtId="10" fontId="8" fillId="3" borderId="21" xfId="1" applyNumberFormat="1" applyFont="1" applyFill="1" applyBorder="1" applyAlignment="1">
      <alignment horizontal="center" vertical="center" wrapText="1" shrinkToFit="1"/>
    </xf>
    <xf numFmtId="10" fontId="12" fillId="4" borderId="20" xfId="2" applyNumberFormat="1" applyFont="1" applyBorder="1" applyAlignment="1">
      <alignment horizontal="center" vertical="center" wrapText="1" shrinkToFit="1"/>
    </xf>
    <xf numFmtId="10" fontId="8" fillId="3" borderId="24" xfId="1" applyNumberFormat="1" applyFont="1" applyFill="1" applyBorder="1" applyAlignment="1">
      <alignment horizontal="center" vertical="center" wrapText="1" shrinkToFit="1"/>
    </xf>
    <xf numFmtId="10" fontId="5" fillId="4" borderId="20" xfId="2" applyNumberFormat="1" applyFont="1" applyBorder="1" applyAlignment="1">
      <alignment horizontal="center" vertical="center" wrapText="1" shrinkToFit="1"/>
    </xf>
    <xf numFmtId="10" fontId="12" fillId="4" borderId="17" xfId="2" applyNumberFormat="1" applyFont="1" applyBorder="1" applyAlignment="1">
      <alignment horizontal="center" vertical="center" wrapText="1" shrinkToFit="1"/>
    </xf>
    <xf numFmtId="10" fontId="12" fillId="4" borderId="22" xfId="2" applyNumberFormat="1" applyFont="1" applyBorder="1" applyAlignment="1">
      <alignment horizontal="center" vertical="center" wrapText="1" shrinkToFit="1"/>
    </xf>
    <xf numFmtId="10" fontId="12" fillId="4" borderId="18" xfId="2" applyNumberFormat="1" applyFont="1" applyBorder="1" applyAlignment="1">
      <alignment horizontal="center" vertical="center" wrapText="1" shrinkToFit="1"/>
    </xf>
    <xf numFmtId="0" fontId="5" fillId="4" borderId="36" xfId="2" applyFont="1" applyBorder="1"/>
    <xf numFmtId="0" fontId="5" fillId="3" borderId="24" xfId="1" applyFont="1" applyFill="1" applyBorder="1" applyAlignment="1">
      <alignment wrapText="1"/>
    </xf>
    <xf numFmtId="0" fontId="5" fillId="3" borderId="24" xfId="2" applyFont="1" applyFill="1" applyBorder="1" applyAlignment="1">
      <alignment wrapText="1"/>
    </xf>
    <xf numFmtId="0" fontId="5" fillId="3" borderId="25" xfId="0" applyFont="1" applyFill="1" applyBorder="1" applyAlignment="1">
      <alignment wrapText="1"/>
    </xf>
    <xf numFmtId="0" fontId="5" fillId="3" borderId="23" xfId="3" applyFont="1" applyFill="1" applyBorder="1" applyAlignment="1">
      <alignment wrapText="1"/>
    </xf>
    <xf numFmtId="0" fontId="5" fillId="3" borderId="25" xfId="2" applyFont="1" applyFill="1" applyBorder="1" applyAlignment="1">
      <alignment wrapText="1"/>
    </xf>
    <xf numFmtId="0" fontId="5" fillId="3" borderId="4" xfId="0" applyFont="1" applyFill="1" applyBorder="1" applyAlignment="1">
      <alignment wrapText="1"/>
    </xf>
    <xf numFmtId="0" fontId="5" fillId="3" borderId="23" xfId="3" applyFont="1" applyFill="1" applyBorder="1" applyAlignment="1">
      <alignment horizontal="left" wrapText="1"/>
    </xf>
    <xf numFmtId="4" fontId="8" fillId="3" borderId="12" xfId="3" applyNumberFormat="1" applyFont="1" applyFill="1" applyBorder="1" applyAlignment="1">
      <alignment horizontal="center" vertical="center" wrapText="1" shrinkToFit="1"/>
    </xf>
    <xf numFmtId="0" fontId="5" fillId="3" borderId="20" xfId="0" applyFont="1" applyFill="1" applyBorder="1" applyAlignment="1">
      <alignment horizontal="center" wrapText="1" shrinkToFit="1"/>
    </xf>
    <xf numFmtId="0" fontId="5" fillId="3" borderId="9" xfId="0" applyFont="1" applyFill="1" applyBorder="1" applyAlignment="1">
      <alignment horizontal="center" wrapText="1" shrinkToFit="1"/>
    </xf>
    <xf numFmtId="0" fontId="5" fillId="3" borderId="38" xfId="3" applyFont="1" applyFill="1" applyBorder="1" applyAlignment="1">
      <alignment horizontal="center" wrapText="1" shrinkToFit="1"/>
    </xf>
    <xf numFmtId="0" fontId="2" fillId="3" borderId="14" xfId="5" applyFont="1" applyFill="1" applyBorder="1" applyAlignment="1">
      <alignment wrapText="1" shrinkToFit="1"/>
    </xf>
    <xf numFmtId="0" fontId="2" fillId="3" borderId="9" xfId="4" applyFont="1" applyFill="1" applyBorder="1" applyAlignment="1">
      <alignment horizontal="center" wrapText="1" shrinkToFit="1"/>
    </xf>
    <xf numFmtId="0" fontId="2" fillId="3" borderId="16" xfId="1" applyFont="1" applyFill="1" applyBorder="1" applyAlignment="1">
      <alignment horizontal="center" wrapText="1" shrinkToFit="1"/>
    </xf>
    <xf numFmtId="0" fontId="7" fillId="3" borderId="12" xfId="0" applyFont="1" applyFill="1" applyBorder="1" applyAlignment="1">
      <alignment horizontal="center" vertical="center" wrapText="1" shrinkToFit="1"/>
    </xf>
    <xf numFmtId="0" fontId="7" fillId="3" borderId="1" xfId="0" applyFont="1" applyFill="1" applyBorder="1" applyAlignment="1">
      <alignment horizontal="center" vertical="center" wrapText="1" shrinkToFit="1"/>
    </xf>
    <xf numFmtId="0" fontId="2" fillId="3" borderId="1" xfId="2" applyFont="1" applyFill="1" applyBorder="1" applyAlignment="1">
      <alignment horizontal="center" vertical="center" wrapText="1" shrinkToFit="1"/>
    </xf>
    <xf numFmtId="0" fontId="8" fillId="3" borderId="1" xfId="0" applyFont="1" applyFill="1" applyBorder="1" applyAlignment="1">
      <alignment horizontal="center" vertical="center" wrapText="1" shrinkToFit="1"/>
    </xf>
    <xf numFmtId="0" fontId="9" fillId="3" borderId="1" xfId="2" applyFont="1" applyFill="1" applyBorder="1" applyAlignment="1">
      <alignment horizontal="center" vertical="center" wrapText="1" shrinkToFit="1"/>
    </xf>
    <xf numFmtId="0" fontId="7" fillId="3" borderId="27" xfId="0" applyFont="1" applyFill="1" applyBorder="1" applyAlignment="1">
      <alignment horizontal="center" vertical="center" wrapText="1" shrinkToFit="1"/>
    </xf>
    <xf numFmtId="0" fontId="5" fillId="5" borderId="5" xfId="3" applyFont="1" applyAlignment="1">
      <alignment horizontal="right" vertical="center" wrapText="1" shrinkToFit="1"/>
    </xf>
    <xf numFmtId="0" fontId="5" fillId="5" borderId="6" xfId="3" applyFont="1" applyBorder="1" applyAlignment="1">
      <alignment horizontal="right" vertical="center" wrapText="1" shrinkToFit="1"/>
    </xf>
    <xf numFmtId="0" fontId="5" fillId="3" borderId="2" xfId="0" applyFont="1" applyFill="1" applyBorder="1" applyAlignment="1">
      <alignment wrapText="1"/>
    </xf>
    <xf numFmtId="0" fontId="0" fillId="0" borderId="37" xfId="0" applyBorder="1" applyAlignment="1">
      <alignment wrapText="1"/>
    </xf>
  </cellXfs>
  <cellStyles count="6">
    <cellStyle name="Dobro" xfId="2" builtinId="26"/>
    <cellStyle name="Navadno" xfId="0" builtinId="0"/>
    <cellStyle name="Nevtralno" xfId="1" builtinId="28"/>
    <cellStyle name="Opomba" xfId="3" builtinId="10"/>
    <cellStyle name="Opozorilo" xfId="5" builtinId="11"/>
    <cellStyle name="Slabo" xfId="4" builtinId="27"/>
  </cellStyles>
  <dxfs count="0"/>
  <tableStyles count="0" defaultTableStyle="TableStyleMedium2" defaultPivotStyle="PivotStyleLight16"/>
  <colors>
    <mruColors>
      <color rgb="FF99FF99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31"/>
  <sheetViews>
    <sheetView tabSelected="1" zoomScaleNormal="100" zoomScaleSheetLayoutView="110" workbookViewId="0">
      <selection activeCell="F58" sqref="F58"/>
    </sheetView>
  </sheetViews>
  <sheetFormatPr defaultColWidth="9.140625" defaultRowHeight="15" x14ac:dyDescent="0.25"/>
  <cols>
    <col min="1" max="1" width="16.42578125" style="2" customWidth="1"/>
    <col min="2" max="2" width="40.140625" style="2" customWidth="1"/>
    <col min="3" max="3" width="62.7109375" style="2" customWidth="1"/>
    <col min="4" max="4" width="13.140625" style="2" customWidth="1"/>
    <col min="5" max="5" width="13.42578125" style="68" customWidth="1"/>
    <col min="6" max="6" width="16" style="2" customWidth="1"/>
    <col min="7" max="7" width="16" style="69" customWidth="1"/>
    <col min="8" max="8" width="15.28515625" style="2" customWidth="1"/>
    <col min="9" max="9" width="34" style="71" customWidth="1"/>
    <col min="10" max="16384" width="9.140625" style="2"/>
  </cols>
  <sheetData>
    <row r="1" spans="1:34" ht="60.75" thickBot="1" x14ac:dyDescent="0.3">
      <c r="A1" s="132" t="s">
        <v>89</v>
      </c>
      <c r="B1" s="129" t="s">
        <v>84</v>
      </c>
      <c r="C1" s="130" t="s">
        <v>85</v>
      </c>
      <c r="D1" s="130" t="s">
        <v>0</v>
      </c>
      <c r="E1" s="133" t="s">
        <v>1</v>
      </c>
      <c r="F1" s="130" t="s">
        <v>4</v>
      </c>
      <c r="G1" s="131" t="s">
        <v>2</v>
      </c>
      <c r="H1" s="130" t="s">
        <v>6</v>
      </c>
      <c r="I1" s="134" t="s">
        <v>5</v>
      </c>
    </row>
    <row r="2" spans="1:34" x14ac:dyDescent="0.25">
      <c r="A2" s="135">
        <v>10</v>
      </c>
      <c r="B2" s="127" t="s">
        <v>19</v>
      </c>
      <c r="C2" s="7" t="s">
        <v>11</v>
      </c>
      <c r="D2" s="18" t="s">
        <v>13</v>
      </c>
      <c r="E2" s="59">
        <v>1600</v>
      </c>
      <c r="F2" s="104">
        <v>0</v>
      </c>
      <c r="G2" s="128">
        <f>+F2*E2</f>
        <v>0</v>
      </c>
      <c r="H2" s="115">
        <v>0.22</v>
      </c>
      <c r="I2" s="84">
        <f>+G2*(1+H2)</f>
        <v>0</v>
      </c>
    </row>
    <row r="3" spans="1:34" x14ac:dyDescent="0.25">
      <c r="A3" s="136">
        <v>20</v>
      </c>
      <c r="B3" s="29"/>
      <c r="C3" s="19" t="s">
        <v>12</v>
      </c>
      <c r="D3" s="16" t="s">
        <v>13</v>
      </c>
      <c r="E3" s="57">
        <v>1050</v>
      </c>
      <c r="F3" s="102">
        <v>0</v>
      </c>
      <c r="G3" s="74">
        <f t="shared" ref="G3:G50" si="0">+F3*E3</f>
        <v>0</v>
      </c>
      <c r="H3" s="111">
        <v>0.22</v>
      </c>
      <c r="I3" s="75">
        <f t="shared" ref="I3:I50" si="1">+G3*(1+H3)</f>
        <v>0</v>
      </c>
    </row>
    <row r="4" spans="1:34" ht="15.75" thickBot="1" x14ac:dyDescent="0.3">
      <c r="A4" s="136">
        <v>30</v>
      </c>
      <c r="B4" s="29"/>
      <c r="C4" s="50" t="s">
        <v>88</v>
      </c>
      <c r="D4" s="22" t="s">
        <v>13</v>
      </c>
      <c r="E4" s="58">
        <v>150</v>
      </c>
      <c r="F4" s="102">
        <v>0</v>
      </c>
      <c r="G4" s="74">
        <f t="shared" si="0"/>
        <v>0</v>
      </c>
      <c r="H4" s="111">
        <v>0.22</v>
      </c>
      <c r="I4" s="75">
        <f t="shared" si="1"/>
        <v>0</v>
      </c>
    </row>
    <row r="5" spans="1:34" s="15" customFormat="1" ht="15.75" thickBot="1" x14ac:dyDescent="0.3">
      <c r="A5" s="137"/>
      <c r="B5" s="120"/>
      <c r="C5" s="43" t="s">
        <v>8</v>
      </c>
      <c r="D5" s="40"/>
      <c r="E5" s="76"/>
      <c r="F5" s="103"/>
      <c r="G5" s="88">
        <f>SUM(G2:G4)</f>
        <v>0</v>
      </c>
      <c r="H5" s="112"/>
      <c r="I5" s="77">
        <f>SUM(I2:I4)</f>
        <v>0</v>
      </c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</row>
    <row r="6" spans="1:34" x14ac:dyDescent="0.25">
      <c r="A6" s="136">
        <v>40</v>
      </c>
      <c r="B6" s="24" t="s">
        <v>18</v>
      </c>
      <c r="C6" s="3" t="s">
        <v>14</v>
      </c>
      <c r="D6" s="18" t="s">
        <v>13</v>
      </c>
      <c r="E6" s="59">
        <v>50</v>
      </c>
      <c r="F6" s="104">
        <v>0</v>
      </c>
      <c r="G6" s="74">
        <f t="shared" si="0"/>
        <v>0</v>
      </c>
      <c r="H6" s="113">
        <v>0.22</v>
      </c>
      <c r="I6" s="78">
        <f t="shared" si="1"/>
        <v>0</v>
      </c>
    </row>
    <row r="7" spans="1:34" x14ac:dyDescent="0.25">
      <c r="A7" s="136">
        <v>50</v>
      </c>
      <c r="B7" s="79"/>
      <c r="C7" s="4" t="s">
        <v>15</v>
      </c>
      <c r="D7" s="1" t="s">
        <v>13</v>
      </c>
      <c r="E7" s="60">
        <v>30</v>
      </c>
      <c r="F7" s="101">
        <v>0</v>
      </c>
      <c r="G7" s="74">
        <f t="shared" si="0"/>
        <v>0</v>
      </c>
      <c r="H7" s="111">
        <v>0.22</v>
      </c>
      <c r="I7" s="75">
        <f t="shared" si="1"/>
        <v>0</v>
      </c>
    </row>
    <row r="8" spans="1:34" x14ac:dyDescent="0.25">
      <c r="A8" s="136">
        <v>60</v>
      </c>
      <c r="B8" s="79"/>
      <c r="C8" s="4" t="s">
        <v>16</v>
      </c>
      <c r="D8" s="1" t="s">
        <v>13</v>
      </c>
      <c r="E8" s="60">
        <v>120</v>
      </c>
      <c r="F8" s="101">
        <v>0</v>
      </c>
      <c r="G8" s="74">
        <f t="shared" si="0"/>
        <v>0</v>
      </c>
      <c r="H8" s="111">
        <v>0.22</v>
      </c>
      <c r="I8" s="75">
        <f t="shared" si="1"/>
        <v>0</v>
      </c>
    </row>
    <row r="9" spans="1:34" ht="15.75" thickBot="1" x14ac:dyDescent="0.3">
      <c r="A9" s="136">
        <v>70</v>
      </c>
      <c r="B9" s="73"/>
      <c r="C9" s="5" t="s">
        <v>17</v>
      </c>
      <c r="D9" s="16" t="s">
        <v>13</v>
      </c>
      <c r="E9" s="57">
        <v>800</v>
      </c>
      <c r="F9" s="102">
        <v>0</v>
      </c>
      <c r="G9" s="74">
        <f t="shared" si="0"/>
        <v>0</v>
      </c>
      <c r="H9" s="110">
        <v>0.22</v>
      </c>
      <c r="I9" s="72">
        <f t="shared" si="1"/>
        <v>0</v>
      </c>
    </row>
    <row r="10" spans="1:34" ht="15.75" thickBot="1" x14ac:dyDescent="0.3">
      <c r="A10" s="136"/>
      <c r="B10" s="42"/>
      <c r="C10" s="43" t="s">
        <v>9</v>
      </c>
      <c r="D10" s="40"/>
      <c r="E10" s="76"/>
      <c r="F10" s="105"/>
      <c r="G10" s="88">
        <f>SUM(G6:G9)</f>
        <v>0</v>
      </c>
      <c r="H10" s="114"/>
      <c r="I10" s="82">
        <f>SUM(I6:I9)</f>
        <v>0</v>
      </c>
    </row>
    <row r="11" spans="1:34" ht="39" x14ac:dyDescent="0.25">
      <c r="A11" s="136">
        <v>80</v>
      </c>
      <c r="B11" s="25" t="s">
        <v>20</v>
      </c>
      <c r="C11" s="17" t="s">
        <v>86</v>
      </c>
      <c r="D11" s="18" t="s">
        <v>87</v>
      </c>
      <c r="E11" s="61">
        <v>20</v>
      </c>
      <c r="F11" s="104">
        <v>0</v>
      </c>
      <c r="G11" s="74">
        <f t="shared" si="0"/>
        <v>0</v>
      </c>
      <c r="H11" s="113">
        <v>0.22</v>
      </c>
      <c r="I11" s="78">
        <f t="shared" si="1"/>
        <v>0</v>
      </c>
    </row>
    <row r="12" spans="1:34" x14ac:dyDescent="0.25">
      <c r="A12" s="136">
        <v>90</v>
      </c>
      <c r="B12" s="79"/>
      <c r="C12" s="6" t="s">
        <v>21</v>
      </c>
      <c r="D12" s="1" t="s">
        <v>13</v>
      </c>
      <c r="E12" s="62">
        <v>10</v>
      </c>
      <c r="F12" s="101">
        <v>0</v>
      </c>
      <c r="G12" s="74">
        <f t="shared" si="0"/>
        <v>0</v>
      </c>
      <c r="H12" s="111">
        <v>0.22</v>
      </c>
      <c r="I12" s="75">
        <f t="shared" si="1"/>
        <v>0</v>
      </c>
    </row>
    <row r="13" spans="1:34" x14ac:dyDescent="0.25">
      <c r="A13" s="136">
        <v>100</v>
      </c>
      <c r="B13" s="79"/>
      <c r="C13" s="6" t="s">
        <v>22</v>
      </c>
      <c r="D13" s="1" t="s">
        <v>13</v>
      </c>
      <c r="E13" s="62">
        <v>300</v>
      </c>
      <c r="F13" s="101">
        <v>0</v>
      </c>
      <c r="G13" s="74">
        <f t="shared" si="0"/>
        <v>0</v>
      </c>
      <c r="H13" s="111">
        <v>0.22</v>
      </c>
      <c r="I13" s="75">
        <f t="shared" si="1"/>
        <v>0</v>
      </c>
    </row>
    <row r="14" spans="1:34" x14ac:dyDescent="0.25">
      <c r="A14" s="136">
        <v>110</v>
      </c>
      <c r="B14" s="79"/>
      <c r="C14" s="6" t="s">
        <v>23</v>
      </c>
      <c r="D14" s="1" t="s">
        <v>13</v>
      </c>
      <c r="E14" s="62">
        <v>50</v>
      </c>
      <c r="F14" s="101">
        <v>0</v>
      </c>
      <c r="G14" s="74">
        <f t="shared" si="0"/>
        <v>0</v>
      </c>
      <c r="H14" s="111">
        <v>0.22</v>
      </c>
      <c r="I14" s="75">
        <f t="shared" si="1"/>
        <v>0</v>
      </c>
    </row>
    <row r="15" spans="1:34" x14ac:dyDescent="0.25">
      <c r="A15" s="136">
        <v>120</v>
      </c>
      <c r="B15" s="79"/>
      <c r="C15" s="6" t="s">
        <v>24</v>
      </c>
      <c r="D15" s="1" t="s">
        <v>13</v>
      </c>
      <c r="E15" s="62">
        <v>200</v>
      </c>
      <c r="F15" s="101">
        <v>0</v>
      </c>
      <c r="G15" s="74">
        <f t="shared" si="0"/>
        <v>0</v>
      </c>
      <c r="H15" s="111">
        <v>0.22</v>
      </c>
      <c r="I15" s="75">
        <f t="shared" si="1"/>
        <v>0</v>
      </c>
    </row>
    <row r="16" spans="1:34" x14ac:dyDescent="0.25">
      <c r="A16" s="136">
        <v>130</v>
      </c>
      <c r="B16" s="79"/>
      <c r="C16" s="6" t="s">
        <v>25</v>
      </c>
      <c r="D16" s="1" t="s">
        <v>13</v>
      </c>
      <c r="E16" s="62">
        <v>60</v>
      </c>
      <c r="F16" s="101">
        <v>0</v>
      </c>
      <c r="G16" s="74">
        <f t="shared" si="0"/>
        <v>0</v>
      </c>
      <c r="H16" s="111">
        <v>0.22</v>
      </c>
      <c r="I16" s="75">
        <f t="shared" si="1"/>
        <v>0</v>
      </c>
    </row>
    <row r="17" spans="1:34" x14ac:dyDescent="0.25">
      <c r="A17" s="136">
        <v>140</v>
      </c>
      <c r="B17" s="79"/>
      <c r="C17" s="6" t="s">
        <v>26</v>
      </c>
      <c r="D17" s="1" t="s">
        <v>13</v>
      </c>
      <c r="E17" s="62">
        <v>400</v>
      </c>
      <c r="F17" s="101">
        <v>0</v>
      </c>
      <c r="G17" s="74">
        <f t="shared" si="0"/>
        <v>0</v>
      </c>
      <c r="H17" s="111">
        <v>0.22</v>
      </c>
      <c r="I17" s="75">
        <f t="shared" si="1"/>
        <v>0</v>
      </c>
    </row>
    <row r="18" spans="1:34" ht="15.75" thickBot="1" x14ac:dyDescent="0.3">
      <c r="A18" s="136">
        <v>150</v>
      </c>
      <c r="B18" s="73"/>
      <c r="C18" s="20" t="s">
        <v>27</v>
      </c>
      <c r="D18" s="16" t="s">
        <v>13</v>
      </c>
      <c r="E18" s="63">
        <v>200</v>
      </c>
      <c r="F18" s="102">
        <v>0</v>
      </c>
      <c r="G18" s="74">
        <f t="shared" si="0"/>
        <v>0</v>
      </c>
      <c r="H18" s="110">
        <v>0.22</v>
      </c>
      <c r="I18" s="72">
        <f t="shared" si="1"/>
        <v>0</v>
      </c>
    </row>
    <row r="19" spans="1:34" ht="15.75" thickBot="1" x14ac:dyDescent="0.3">
      <c r="A19" s="136"/>
      <c r="B19" s="42"/>
      <c r="C19" s="43" t="s">
        <v>10</v>
      </c>
      <c r="D19" s="40"/>
      <c r="E19" s="76"/>
      <c r="F19" s="103"/>
      <c r="G19" s="88">
        <f>SUM(G11:G18)</f>
        <v>0</v>
      </c>
      <c r="H19" s="114"/>
      <c r="I19" s="82">
        <f>SUM(I11:I18)</f>
        <v>0</v>
      </c>
    </row>
    <row r="20" spans="1:34" x14ac:dyDescent="0.25">
      <c r="A20" s="136">
        <v>160</v>
      </c>
      <c r="B20" s="28" t="s">
        <v>28</v>
      </c>
      <c r="C20" s="7" t="s">
        <v>29</v>
      </c>
      <c r="D20" s="18" t="s">
        <v>13</v>
      </c>
      <c r="E20" s="59">
        <v>1600</v>
      </c>
      <c r="F20" s="104">
        <v>0</v>
      </c>
      <c r="G20" s="74">
        <f t="shared" si="0"/>
        <v>0</v>
      </c>
      <c r="H20" s="113">
        <v>0.22</v>
      </c>
      <c r="I20" s="78">
        <f t="shared" si="1"/>
        <v>0</v>
      </c>
    </row>
    <row r="21" spans="1:34" ht="15.75" thickBot="1" x14ac:dyDescent="0.3">
      <c r="A21" s="136">
        <v>170</v>
      </c>
      <c r="B21" s="83"/>
      <c r="C21" s="19" t="s">
        <v>30</v>
      </c>
      <c r="D21" s="16" t="s">
        <v>13</v>
      </c>
      <c r="E21" s="57">
        <v>1100</v>
      </c>
      <c r="F21" s="102">
        <v>0</v>
      </c>
      <c r="G21" s="74">
        <f t="shared" si="0"/>
        <v>0</v>
      </c>
      <c r="H21" s="110">
        <v>0.22</v>
      </c>
      <c r="I21" s="72">
        <f t="shared" si="1"/>
        <v>0</v>
      </c>
    </row>
    <row r="22" spans="1:34" s="13" customFormat="1" ht="15.75" thickBot="1" x14ac:dyDescent="0.3">
      <c r="A22" s="138"/>
      <c r="B22" s="42"/>
      <c r="C22" s="43" t="s">
        <v>31</v>
      </c>
      <c r="D22" s="40"/>
      <c r="E22" s="76"/>
      <c r="F22" s="103"/>
      <c r="G22" s="88">
        <f>SUM(G20:G21)</f>
        <v>0</v>
      </c>
      <c r="H22" s="114"/>
      <c r="I22" s="82">
        <f>SUM(I20:I21)</f>
        <v>0</v>
      </c>
    </row>
    <row r="23" spans="1:34" ht="15.75" thickBot="1" x14ac:dyDescent="0.3">
      <c r="A23" s="136">
        <v>180</v>
      </c>
      <c r="B23" s="121" t="s">
        <v>32</v>
      </c>
      <c r="C23" s="21" t="s">
        <v>33</v>
      </c>
      <c r="D23" s="22" t="s">
        <v>13</v>
      </c>
      <c r="E23" s="64">
        <v>1000</v>
      </c>
      <c r="F23" s="106">
        <v>0</v>
      </c>
      <c r="G23" s="74">
        <f t="shared" si="0"/>
        <v>0</v>
      </c>
      <c r="H23" s="115">
        <v>0.22</v>
      </c>
      <c r="I23" s="84">
        <f t="shared" si="1"/>
        <v>0</v>
      </c>
    </row>
    <row r="24" spans="1:34" ht="15.75" thickBot="1" x14ac:dyDescent="0.3">
      <c r="A24" s="136"/>
      <c r="B24" s="42"/>
      <c r="C24" s="43" t="s">
        <v>38</v>
      </c>
      <c r="D24" s="40"/>
      <c r="E24" s="76"/>
      <c r="F24" s="103"/>
      <c r="G24" s="88">
        <f>SUM(G23)</f>
        <v>0</v>
      </c>
      <c r="H24" s="116"/>
      <c r="I24" s="82">
        <f>SUM(I23)</f>
        <v>0</v>
      </c>
    </row>
    <row r="25" spans="1:34" ht="15.75" thickBot="1" x14ac:dyDescent="0.3">
      <c r="A25" s="136">
        <v>190</v>
      </c>
      <c r="B25" s="122" t="s">
        <v>35</v>
      </c>
      <c r="C25" s="9" t="s">
        <v>34</v>
      </c>
      <c r="D25" s="22" t="s">
        <v>13</v>
      </c>
      <c r="E25" s="64">
        <v>1100</v>
      </c>
      <c r="F25" s="106">
        <v>0</v>
      </c>
      <c r="G25" s="74">
        <f t="shared" si="0"/>
        <v>0</v>
      </c>
      <c r="H25" s="115">
        <v>0.22</v>
      </c>
      <c r="I25" s="84">
        <f t="shared" si="1"/>
        <v>0</v>
      </c>
    </row>
    <row r="26" spans="1:34" ht="15.75" thickBot="1" x14ac:dyDescent="0.3">
      <c r="A26" s="136"/>
      <c r="B26" s="42"/>
      <c r="C26" s="43" t="s">
        <v>63</v>
      </c>
      <c r="D26" s="40"/>
      <c r="E26" s="76"/>
      <c r="F26" s="103"/>
      <c r="G26" s="88">
        <f>SUM(G25)</f>
        <v>0</v>
      </c>
      <c r="H26" s="116"/>
      <c r="I26" s="82">
        <f>SUM(I25)</f>
        <v>0</v>
      </c>
    </row>
    <row r="27" spans="1:34" ht="27" thickBot="1" x14ac:dyDescent="0.3">
      <c r="A27" s="136">
        <v>200</v>
      </c>
      <c r="B27" s="97" t="s">
        <v>37</v>
      </c>
      <c r="C27" s="11" t="s">
        <v>36</v>
      </c>
      <c r="D27" s="22" t="s">
        <v>13</v>
      </c>
      <c r="E27" s="64">
        <v>50</v>
      </c>
      <c r="F27" s="106">
        <v>0</v>
      </c>
      <c r="G27" s="74">
        <f t="shared" si="0"/>
        <v>0</v>
      </c>
      <c r="H27" s="115">
        <v>0.22</v>
      </c>
      <c r="I27" s="84">
        <f t="shared" si="1"/>
        <v>0</v>
      </c>
    </row>
    <row r="28" spans="1:34" s="15" customFormat="1" ht="15.75" thickBot="1" x14ac:dyDescent="0.3">
      <c r="A28" s="137"/>
      <c r="B28" s="42"/>
      <c r="C28" s="43" t="s">
        <v>39</v>
      </c>
      <c r="D28" s="40"/>
      <c r="E28" s="76"/>
      <c r="F28" s="103"/>
      <c r="G28" s="88">
        <f>SUM(G27)</f>
        <v>0</v>
      </c>
      <c r="H28" s="114"/>
      <c r="I28" s="82">
        <f>SUM(I27)</f>
        <v>0</v>
      </c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</row>
    <row r="29" spans="1:34" x14ac:dyDescent="0.25">
      <c r="A29" s="136">
        <v>210</v>
      </c>
      <c r="B29" s="27" t="s">
        <v>40</v>
      </c>
      <c r="C29" s="23" t="s">
        <v>41</v>
      </c>
      <c r="D29" s="18" t="s">
        <v>13</v>
      </c>
      <c r="E29" s="61">
        <v>300</v>
      </c>
      <c r="F29" s="104">
        <v>0</v>
      </c>
      <c r="G29" s="74">
        <f t="shared" si="0"/>
        <v>0</v>
      </c>
      <c r="H29" s="113">
        <v>0.22</v>
      </c>
      <c r="I29" s="78">
        <f t="shared" si="1"/>
        <v>0</v>
      </c>
    </row>
    <row r="30" spans="1:34" ht="15.75" thickBot="1" x14ac:dyDescent="0.3">
      <c r="A30" s="136">
        <v>220</v>
      </c>
      <c r="B30" s="83"/>
      <c r="C30" s="10" t="s">
        <v>42</v>
      </c>
      <c r="D30" s="16" t="s">
        <v>13</v>
      </c>
      <c r="E30" s="63">
        <v>50</v>
      </c>
      <c r="F30" s="102">
        <v>0</v>
      </c>
      <c r="G30" s="74">
        <f t="shared" si="0"/>
        <v>0</v>
      </c>
      <c r="H30" s="110">
        <v>0.22</v>
      </c>
      <c r="I30" s="72">
        <f t="shared" si="1"/>
        <v>0</v>
      </c>
    </row>
    <row r="31" spans="1:34" s="15" customFormat="1" ht="15.75" thickBot="1" x14ac:dyDescent="0.3">
      <c r="A31" s="137"/>
      <c r="B31" s="42"/>
      <c r="C31" s="43" t="s">
        <v>43</v>
      </c>
      <c r="D31" s="40"/>
      <c r="E31" s="76"/>
      <c r="F31" s="103"/>
      <c r="G31" s="88">
        <f>SUM(G29:G30)</f>
        <v>0</v>
      </c>
      <c r="H31" s="114"/>
      <c r="I31" s="82">
        <f>SUM(I29:I30)</f>
        <v>0</v>
      </c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</row>
    <row r="32" spans="1:34" ht="15.75" thickBot="1" x14ac:dyDescent="0.3">
      <c r="A32" s="136">
        <v>230</v>
      </c>
      <c r="B32" s="26" t="s">
        <v>44</v>
      </c>
      <c r="C32" s="11" t="s">
        <v>45</v>
      </c>
      <c r="D32" s="22" t="s">
        <v>13</v>
      </c>
      <c r="E32" s="64">
        <v>500</v>
      </c>
      <c r="F32" s="106">
        <v>0</v>
      </c>
      <c r="G32" s="74">
        <f t="shared" si="0"/>
        <v>0</v>
      </c>
      <c r="H32" s="115">
        <v>0.22</v>
      </c>
      <c r="I32" s="84">
        <f t="shared" si="1"/>
        <v>0</v>
      </c>
    </row>
    <row r="33" spans="1:34" s="15" customFormat="1" ht="15.75" thickBot="1" x14ac:dyDescent="0.3">
      <c r="A33" s="137"/>
      <c r="B33" s="42"/>
      <c r="C33" s="43" t="s">
        <v>64</v>
      </c>
      <c r="D33" s="40"/>
      <c r="E33" s="76"/>
      <c r="F33" s="103"/>
      <c r="G33" s="88">
        <f>SUM(G32)</f>
        <v>0</v>
      </c>
      <c r="H33" s="114"/>
      <c r="I33" s="82">
        <f>SUM(I32)</f>
        <v>0</v>
      </c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</row>
    <row r="34" spans="1:34" x14ac:dyDescent="0.25">
      <c r="A34" s="136">
        <v>240</v>
      </c>
      <c r="B34" s="123" t="s">
        <v>46</v>
      </c>
      <c r="C34" s="23" t="s">
        <v>47</v>
      </c>
      <c r="D34" s="18" t="s">
        <v>13</v>
      </c>
      <c r="E34" s="61">
        <v>30</v>
      </c>
      <c r="F34" s="104">
        <v>0</v>
      </c>
      <c r="G34" s="74">
        <f t="shared" si="0"/>
        <v>0</v>
      </c>
      <c r="H34" s="113">
        <v>0.22</v>
      </c>
      <c r="I34" s="78">
        <f t="shared" si="1"/>
        <v>0</v>
      </c>
    </row>
    <row r="35" spans="1:34" ht="15.75" thickBot="1" x14ac:dyDescent="0.3">
      <c r="A35" s="136">
        <v>250</v>
      </c>
      <c r="B35" s="83"/>
      <c r="C35" s="10" t="s">
        <v>48</v>
      </c>
      <c r="D35" s="16" t="s">
        <v>13</v>
      </c>
      <c r="E35" s="63">
        <v>30</v>
      </c>
      <c r="F35" s="102">
        <v>0</v>
      </c>
      <c r="G35" s="74">
        <f t="shared" si="0"/>
        <v>0</v>
      </c>
      <c r="H35" s="110">
        <v>0.22</v>
      </c>
      <c r="I35" s="72">
        <f t="shared" si="1"/>
        <v>0</v>
      </c>
    </row>
    <row r="36" spans="1:34" s="15" customFormat="1" ht="15.75" thickBot="1" x14ac:dyDescent="0.3">
      <c r="A36" s="137"/>
      <c r="B36" s="42"/>
      <c r="C36" s="43" t="s">
        <v>65</v>
      </c>
      <c r="D36" s="40"/>
      <c r="E36" s="76"/>
      <c r="F36" s="103"/>
      <c r="G36" s="88">
        <f>SUM(G34:G35)</f>
        <v>0</v>
      </c>
      <c r="H36" s="116"/>
      <c r="I36" s="82">
        <f>SUM(I34:I35)</f>
        <v>0</v>
      </c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</row>
    <row r="37" spans="1:34" x14ac:dyDescent="0.25">
      <c r="A37" s="136">
        <v>260</v>
      </c>
      <c r="B37" s="143" t="s">
        <v>49</v>
      </c>
      <c r="C37" s="23" t="s">
        <v>50</v>
      </c>
      <c r="D37" s="18" t="s">
        <v>13</v>
      </c>
      <c r="E37" s="61">
        <v>50</v>
      </c>
      <c r="F37" s="104">
        <v>0</v>
      </c>
      <c r="G37" s="74">
        <f t="shared" si="0"/>
        <v>0</v>
      </c>
      <c r="H37" s="113">
        <v>0.22</v>
      </c>
      <c r="I37" s="78">
        <f t="shared" si="1"/>
        <v>0</v>
      </c>
    </row>
    <row r="38" spans="1:34" ht="17.25" customHeight="1" thickBot="1" x14ac:dyDescent="0.3">
      <c r="A38" s="136">
        <v>270</v>
      </c>
      <c r="B38" s="144"/>
      <c r="C38" s="10" t="s">
        <v>51</v>
      </c>
      <c r="D38" s="16" t="s">
        <v>13</v>
      </c>
      <c r="E38" s="63">
        <v>50</v>
      </c>
      <c r="F38" s="102">
        <v>0</v>
      </c>
      <c r="G38" s="74">
        <f t="shared" si="0"/>
        <v>0</v>
      </c>
      <c r="H38" s="110">
        <v>0.22</v>
      </c>
      <c r="I38" s="72">
        <f t="shared" si="1"/>
        <v>0</v>
      </c>
    </row>
    <row r="39" spans="1:34" s="15" customFormat="1" ht="17.25" customHeight="1" thickBot="1" x14ac:dyDescent="0.3">
      <c r="A39" s="137"/>
      <c r="B39" s="42"/>
      <c r="C39" s="43" t="s">
        <v>66</v>
      </c>
      <c r="D39" s="40"/>
      <c r="E39" s="76"/>
      <c r="F39" s="103"/>
      <c r="G39" s="88">
        <f>SUM(G37:G38)</f>
        <v>0</v>
      </c>
      <c r="H39" s="114"/>
      <c r="I39" s="82">
        <f>SUM(I37:I38)</f>
        <v>0</v>
      </c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</row>
    <row r="40" spans="1:34" x14ac:dyDescent="0.25">
      <c r="A40" s="136">
        <v>280</v>
      </c>
      <c r="B40" s="123" t="s">
        <v>58</v>
      </c>
      <c r="C40" s="23" t="s">
        <v>52</v>
      </c>
      <c r="D40" s="18" t="s">
        <v>13</v>
      </c>
      <c r="E40" s="61">
        <v>100</v>
      </c>
      <c r="F40" s="104">
        <v>0</v>
      </c>
      <c r="G40" s="74">
        <f t="shared" si="0"/>
        <v>0</v>
      </c>
      <c r="H40" s="113">
        <v>0.22</v>
      </c>
      <c r="I40" s="78">
        <f t="shared" si="1"/>
        <v>0</v>
      </c>
    </row>
    <row r="41" spans="1:34" ht="15.75" thickBot="1" x14ac:dyDescent="0.3">
      <c r="A41" s="136">
        <v>290</v>
      </c>
      <c r="B41" s="83"/>
      <c r="C41" s="10" t="s">
        <v>53</v>
      </c>
      <c r="D41" s="16" t="s">
        <v>13</v>
      </c>
      <c r="E41" s="63">
        <v>100</v>
      </c>
      <c r="F41" s="102">
        <v>0</v>
      </c>
      <c r="G41" s="74">
        <f t="shared" si="0"/>
        <v>0</v>
      </c>
      <c r="H41" s="110">
        <v>0.22</v>
      </c>
      <c r="I41" s="72">
        <f t="shared" si="1"/>
        <v>0</v>
      </c>
    </row>
    <row r="42" spans="1:34" s="14" customFormat="1" ht="15.75" thickBot="1" x14ac:dyDescent="0.3">
      <c r="A42" s="139"/>
      <c r="B42" s="42"/>
      <c r="C42" s="43" t="s">
        <v>67</v>
      </c>
      <c r="D42" s="40"/>
      <c r="E42" s="76"/>
      <c r="F42" s="103"/>
      <c r="G42" s="88">
        <f>SUM(G40:G41)</f>
        <v>0</v>
      </c>
      <c r="H42" s="114"/>
      <c r="I42" s="82">
        <f>SUM(I40:I41)</f>
        <v>0</v>
      </c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</row>
    <row r="43" spans="1:34" x14ac:dyDescent="0.25">
      <c r="A43" s="136">
        <v>300</v>
      </c>
      <c r="B43" s="124" t="s">
        <v>59</v>
      </c>
      <c r="C43" s="7" t="s">
        <v>54</v>
      </c>
      <c r="D43" s="18" t="s">
        <v>13</v>
      </c>
      <c r="E43" s="59">
        <v>400</v>
      </c>
      <c r="F43" s="104">
        <v>0</v>
      </c>
      <c r="G43" s="74">
        <f t="shared" si="0"/>
        <v>0</v>
      </c>
      <c r="H43" s="113">
        <v>0.22</v>
      </c>
      <c r="I43" s="78">
        <f t="shared" si="1"/>
        <v>0</v>
      </c>
    </row>
    <row r="44" spans="1:34" ht="15.75" thickBot="1" x14ac:dyDescent="0.3">
      <c r="A44" s="136">
        <v>310</v>
      </c>
      <c r="B44" s="83"/>
      <c r="C44" s="19" t="s">
        <v>55</v>
      </c>
      <c r="D44" s="16" t="s">
        <v>13</v>
      </c>
      <c r="E44" s="57">
        <v>400</v>
      </c>
      <c r="F44" s="102">
        <v>0</v>
      </c>
      <c r="G44" s="74">
        <f t="shared" si="0"/>
        <v>0</v>
      </c>
      <c r="H44" s="110">
        <v>0.22</v>
      </c>
      <c r="I44" s="72">
        <f t="shared" si="1"/>
        <v>0</v>
      </c>
    </row>
    <row r="45" spans="1:34" s="15" customFormat="1" ht="15.75" thickBot="1" x14ac:dyDescent="0.3">
      <c r="A45" s="137"/>
      <c r="B45" s="42"/>
      <c r="C45" s="43" t="s">
        <v>69</v>
      </c>
      <c r="D45" s="40"/>
      <c r="E45" s="76"/>
      <c r="F45" s="103"/>
      <c r="G45" s="88">
        <f>SUM(G43:G44)</f>
        <v>0</v>
      </c>
      <c r="H45" s="114"/>
      <c r="I45" s="82">
        <f>SUM(I43:I44)</f>
        <v>0</v>
      </c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</row>
    <row r="46" spans="1:34" ht="15.75" thickBot="1" x14ac:dyDescent="0.3">
      <c r="A46" s="136">
        <v>320</v>
      </c>
      <c r="B46" s="125" t="s">
        <v>60</v>
      </c>
      <c r="C46" s="17" t="s">
        <v>56</v>
      </c>
      <c r="D46" s="18" t="s">
        <v>13</v>
      </c>
      <c r="E46" s="61">
        <v>150</v>
      </c>
      <c r="F46" s="104">
        <v>0</v>
      </c>
      <c r="G46" s="74">
        <f t="shared" si="0"/>
        <v>0</v>
      </c>
      <c r="H46" s="113">
        <v>0.22</v>
      </c>
      <c r="I46" s="78">
        <f t="shared" si="1"/>
        <v>0</v>
      </c>
    </row>
    <row r="47" spans="1:34" s="15" customFormat="1" x14ac:dyDescent="0.25">
      <c r="A47" s="137"/>
      <c r="B47" s="44"/>
      <c r="C47" s="45" t="s">
        <v>68</v>
      </c>
      <c r="D47" s="46"/>
      <c r="E47" s="85"/>
      <c r="F47" s="107"/>
      <c r="G47" s="88">
        <f>SUM(G46:G46)</f>
        <v>0</v>
      </c>
      <c r="H47" s="117"/>
      <c r="I47" s="86">
        <f>SUM(I46:I46)</f>
        <v>0</v>
      </c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</row>
    <row r="48" spans="1:34" x14ac:dyDescent="0.25">
      <c r="A48" s="136">
        <v>330</v>
      </c>
      <c r="B48" s="29" t="s">
        <v>61</v>
      </c>
      <c r="C48" s="30" t="s">
        <v>57</v>
      </c>
      <c r="D48" s="1" t="s">
        <v>13</v>
      </c>
      <c r="E48" s="65">
        <v>50</v>
      </c>
      <c r="F48" s="101">
        <v>0</v>
      </c>
      <c r="G48" s="74">
        <f t="shared" si="0"/>
        <v>0</v>
      </c>
      <c r="H48" s="111">
        <v>0.22</v>
      </c>
      <c r="I48" s="75">
        <f t="shared" si="1"/>
        <v>0</v>
      </c>
    </row>
    <row r="49" spans="1:34" s="15" customFormat="1" x14ac:dyDescent="0.25">
      <c r="A49" s="137"/>
      <c r="B49" s="47"/>
      <c r="C49" s="34" t="s">
        <v>70</v>
      </c>
      <c r="D49" s="48"/>
      <c r="E49" s="87"/>
      <c r="F49" s="108"/>
      <c r="G49" s="88">
        <f>SUM(G48)</f>
        <v>0</v>
      </c>
      <c r="H49" s="118"/>
      <c r="I49" s="89">
        <f>SUM(I48)</f>
        <v>0</v>
      </c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</row>
    <row r="50" spans="1:34" ht="15.75" thickBot="1" x14ac:dyDescent="0.3">
      <c r="A50" s="136">
        <v>340</v>
      </c>
      <c r="B50" s="126" t="s">
        <v>62</v>
      </c>
      <c r="C50" s="31" t="s">
        <v>72</v>
      </c>
      <c r="D50" s="16" t="s">
        <v>13</v>
      </c>
      <c r="E50" s="66">
        <v>50</v>
      </c>
      <c r="F50" s="102">
        <v>0</v>
      </c>
      <c r="G50" s="74">
        <f t="shared" si="0"/>
        <v>0</v>
      </c>
      <c r="H50" s="110">
        <v>0.22</v>
      </c>
      <c r="I50" s="72">
        <f t="shared" si="1"/>
        <v>0</v>
      </c>
    </row>
    <row r="51" spans="1:34" ht="15.75" thickBot="1" x14ac:dyDescent="0.3">
      <c r="A51" s="140"/>
      <c r="B51" s="36"/>
      <c r="C51" s="37" t="s">
        <v>71</v>
      </c>
      <c r="D51" s="32"/>
      <c r="E51" s="90"/>
      <c r="F51" s="105"/>
      <c r="G51" s="88">
        <f>SUM(G50)</f>
        <v>0</v>
      </c>
      <c r="H51" s="114"/>
      <c r="I51" s="80">
        <f>SUM(I50)</f>
        <v>0</v>
      </c>
    </row>
    <row r="52" spans="1:34" ht="26.25" x14ac:dyDescent="0.25">
      <c r="A52" s="136">
        <v>350</v>
      </c>
      <c r="B52" s="96" t="s">
        <v>73</v>
      </c>
      <c r="C52" s="33" t="s">
        <v>74</v>
      </c>
      <c r="D52" s="38" t="s">
        <v>13</v>
      </c>
      <c r="E52" s="67">
        <v>11000</v>
      </c>
      <c r="F52" s="102">
        <v>0</v>
      </c>
      <c r="G52" s="74">
        <f>E52*F52</f>
        <v>0</v>
      </c>
      <c r="H52" s="110">
        <v>0.22</v>
      </c>
      <c r="I52" s="91">
        <f>+G52*(1+H52)</f>
        <v>0</v>
      </c>
    </row>
    <row r="53" spans="1:34" ht="15.75" thickBot="1" x14ac:dyDescent="0.3">
      <c r="A53" s="136">
        <v>360</v>
      </c>
      <c r="B53" s="92"/>
      <c r="C53" s="35" t="s">
        <v>75</v>
      </c>
      <c r="D53" s="39" t="s">
        <v>13</v>
      </c>
      <c r="E53" s="66">
        <v>200000</v>
      </c>
      <c r="F53" s="102">
        <v>0</v>
      </c>
      <c r="G53" s="74">
        <f t="shared" ref="G53:G57" si="2">+F53*E53</f>
        <v>0</v>
      </c>
      <c r="H53" s="110">
        <v>0.22</v>
      </c>
      <c r="I53" s="91">
        <f>+G53*(1+H53)</f>
        <v>0</v>
      </c>
    </row>
    <row r="54" spans="1:34" ht="15.75" thickBot="1" x14ac:dyDescent="0.3">
      <c r="A54" s="140"/>
      <c r="B54" s="36"/>
      <c r="C54" s="37" t="s">
        <v>80</v>
      </c>
      <c r="D54" s="40"/>
      <c r="E54" s="90"/>
      <c r="F54" s="105"/>
      <c r="G54" s="88">
        <f>SUM(G52:G53)</f>
        <v>0</v>
      </c>
      <c r="H54" s="114"/>
      <c r="I54" s="93">
        <f>SUM(I52:I53)</f>
        <v>0</v>
      </c>
    </row>
    <row r="55" spans="1:34" ht="15.75" thickBot="1" x14ac:dyDescent="0.3">
      <c r="A55" s="136">
        <v>370</v>
      </c>
      <c r="B55" s="8" t="s">
        <v>76</v>
      </c>
      <c r="C55" s="9" t="s">
        <v>77</v>
      </c>
      <c r="D55" s="41" t="s">
        <v>78</v>
      </c>
      <c r="E55" s="64">
        <v>550</v>
      </c>
      <c r="F55" s="102">
        <v>0</v>
      </c>
      <c r="G55" s="74">
        <f t="shared" si="2"/>
        <v>0</v>
      </c>
      <c r="H55" s="110">
        <v>0.22</v>
      </c>
      <c r="I55" s="91">
        <f>+G55*(1+H55)</f>
        <v>0</v>
      </c>
    </row>
    <row r="56" spans="1:34" ht="15.75" thickBot="1" x14ac:dyDescent="0.3">
      <c r="A56" s="140"/>
      <c r="B56" s="36"/>
      <c r="C56" s="37" t="s">
        <v>79</v>
      </c>
      <c r="D56" s="40"/>
      <c r="E56" s="94"/>
      <c r="F56" s="109"/>
      <c r="G56" s="88">
        <f>SUM(G55)</f>
        <v>0</v>
      </c>
      <c r="H56" s="119"/>
      <c r="I56" s="81">
        <f>SUM(I55)</f>
        <v>0</v>
      </c>
    </row>
    <row r="57" spans="1:34" ht="15.75" thickBot="1" x14ac:dyDescent="0.3">
      <c r="A57" s="136">
        <v>380</v>
      </c>
      <c r="B57" s="8" t="s">
        <v>81</v>
      </c>
      <c r="C57" s="9" t="s">
        <v>82</v>
      </c>
      <c r="D57" s="41" t="s">
        <v>78</v>
      </c>
      <c r="E57" s="64">
        <v>2300</v>
      </c>
      <c r="F57" s="102">
        <v>0</v>
      </c>
      <c r="G57" s="74">
        <f t="shared" si="2"/>
        <v>0</v>
      </c>
      <c r="H57" s="110">
        <v>0.22</v>
      </c>
      <c r="I57" s="91">
        <f>+G57*(1+H57)</f>
        <v>0</v>
      </c>
    </row>
    <row r="58" spans="1:34" x14ac:dyDescent="0.25">
      <c r="A58" s="53"/>
      <c r="B58" s="54"/>
      <c r="C58" s="55" t="s">
        <v>83</v>
      </c>
      <c r="D58" s="56"/>
      <c r="E58" s="95"/>
      <c r="F58" s="107"/>
      <c r="G58" s="88">
        <f>SUM(G57)</f>
        <v>0</v>
      </c>
      <c r="H58" s="117"/>
      <c r="I58" s="93">
        <f>SUM(I57)</f>
        <v>0</v>
      </c>
    </row>
    <row r="59" spans="1:34" ht="32.25" customHeight="1" x14ac:dyDescent="0.25">
      <c r="A59" s="49"/>
      <c r="B59" s="141" t="s">
        <v>7</v>
      </c>
      <c r="C59" s="141"/>
      <c r="D59" s="141"/>
      <c r="E59" s="141"/>
      <c r="F59" s="141"/>
      <c r="G59" s="142"/>
      <c r="H59" s="141"/>
      <c r="I59" s="100">
        <f>G5+G10+G19+G22+G24+G26+G28+G31+G33+G36+G39+G42+G45+G47+G49+G51+G54+G56+G58</f>
        <v>0</v>
      </c>
      <c r="J59" s="12"/>
      <c r="K59" s="12"/>
      <c r="L59" s="12"/>
    </row>
    <row r="60" spans="1:34" ht="24" customHeight="1" x14ac:dyDescent="0.25">
      <c r="A60" s="49"/>
      <c r="B60" s="141" t="s">
        <v>3</v>
      </c>
      <c r="C60" s="141"/>
      <c r="D60" s="141"/>
      <c r="E60" s="141"/>
      <c r="F60" s="141"/>
      <c r="G60" s="141"/>
      <c r="H60" s="141"/>
      <c r="I60" s="100">
        <f>I5+I10+I19+I22+I24+I26+I28+I31+I33+I36+I39+I42+I45+I47+I49+I51+I54+I56+I58</f>
        <v>0</v>
      </c>
    </row>
    <row r="61" spans="1:34" x14ac:dyDescent="0.25">
      <c r="F61" s="98"/>
      <c r="G61" s="99"/>
      <c r="I61" s="70"/>
    </row>
    <row r="62" spans="1:34" x14ac:dyDescent="0.25">
      <c r="F62" s="98"/>
      <c r="G62" s="99"/>
    </row>
    <row r="63" spans="1:34" x14ac:dyDescent="0.25">
      <c r="F63" s="98"/>
      <c r="G63" s="99"/>
    </row>
    <row r="64" spans="1:34" x14ac:dyDescent="0.25">
      <c r="F64" s="98"/>
      <c r="G64" s="99"/>
    </row>
    <row r="65" spans="6:7" x14ac:dyDescent="0.25">
      <c r="F65" s="98"/>
      <c r="G65" s="99"/>
    </row>
    <row r="66" spans="6:7" x14ac:dyDescent="0.25">
      <c r="F66" s="98"/>
      <c r="G66" s="99"/>
    </row>
    <row r="67" spans="6:7" x14ac:dyDescent="0.25">
      <c r="F67" s="98"/>
      <c r="G67" s="99"/>
    </row>
    <row r="68" spans="6:7" x14ac:dyDescent="0.25">
      <c r="F68" s="98"/>
      <c r="G68" s="99"/>
    </row>
    <row r="69" spans="6:7" x14ac:dyDescent="0.25">
      <c r="F69" s="98"/>
      <c r="G69" s="99"/>
    </row>
    <row r="70" spans="6:7" x14ac:dyDescent="0.25">
      <c r="F70" s="98"/>
      <c r="G70" s="99"/>
    </row>
    <row r="71" spans="6:7" x14ac:dyDescent="0.25">
      <c r="F71" s="98"/>
      <c r="G71" s="99"/>
    </row>
    <row r="72" spans="6:7" x14ac:dyDescent="0.25">
      <c r="F72" s="98"/>
      <c r="G72" s="99"/>
    </row>
    <row r="73" spans="6:7" x14ac:dyDescent="0.25">
      <c r="F73" s="98"/>
      <c r="G73" s="99"/>
    </row>
    <row r="74" spans="6:7" x14ac:dyDescent="0.25">
      <c r="F74" s="98"/>
      <c r="G74" s="99"/>
    </row>
    <row r="75" spans="6:7" x14ac:dyDescent="0.25">
      <c r="F75" s="98"/>
      <c r="G75" s="99"/>
    </row>
    <row r="76" spans="6:7" x14ac:dyDescent="0.25">
      <c r="F76" s="98"/>
      <c r="G76" s="99"/>
    </row>
    <row r="77" spans="6:7" x14ac:dyDescent="0.25">
      <c r="F77" s="98"/>
      <c r="G77" s="99"/>
    </row>
    <row r="78" spans="6:7" x14ac:dyDescent="0.25">
      <c r="F78" s="98"/>
      <c r="G78" s="99"/>
    </row>
    <row r="79" spans="6:7" x14ac:dyDescent="0.25">
      <c r="F79" s="98"/>
      <c r="G79" s="99"/>
    </row>
    <row r="80" spans="6:7" x14ac:dyDescent="0.25">
      <c r="F80" s="98"/>
      <c r="G80" s="99"/>
    </row>
    <row r="81" spans="6:7" x14ac:dyDescent="0.25">
      <c r="F81" s="98"/>
      <c r="G81" s="99"/>
    </row>
    <row r="82" spans="6:7" x14ac:dyDescent="0.25">
      <c r="F82" s="98"/>
      <c r="G82" s="99"/>
    </row>
    <row r="83" spans="6:7" x14ac:dyDescent="0.25">
      <c r="F83" s="98"/>
      <c r="G83" s="99"/>
    </row>
    <row r="84" spans="6:7" x14ac:dyDescent="0.25">
      <c r="F84" s="98"/>
      <c r="G84" s="99"/>
    </row>
    <row r="85" spans="6:7" x14ac:dyDescent="0.25">
      <c r="F85" s="98"/>
      <c r="G85" s="99"/>
    </row>
    <row r="86" spans="6:7" x14ac:dyDescent="0.25">
      <c r="F86" s="98"/>
      <c r="G86" s="99"/>
    </row>
    <row r="87" spans="6:7" x14ac:dyDescent="0.25">
      <c r="F87" s="98"/>
      <c r="G87" s="99"/>
    </row>
    <row r="88" spans="6:7" x14ac:dyDescent="0.25">
      <c r="F88" s="98"/>
      <c r="G88" s="99"/>
    </row>
    <row r="89" spans="6:7" x14ac:dyDescent="0.25">
      <c r="F89" s="98"/>
      <c r="G89" s="99"/>
    </row>
    <row r="90" spans="6:7" x14ac:dyDescent="0.25">
      <c r="F90" s="98"/>
      <c r="G90" s="99"/>
    </row>
    <row r="91" spans="6:7" x14ac:dyDescent="0.25">
      <c r="F91" s="98"/>
      <c r="G91" s="99"/>
    </row>
    <row r="92" spans="6:7" x14ac:dyDescent="0.25">
      <c r="F92" s="98"/>
      <c r="G92" s="99"/>
    </row>
    <row r="93" spans="6:7" x14ac:dyDescent="0.25">
      <c r="F93" s="98"/>
      <c r="G93" s="99"/>
    </row>
    <row r="94" spans="6:7" x14ac:dyDescent="0.25">
      <c r="F94" s="98"/>
      <c r="G94" s="99"/>
    </row>
    <row r="95" spans="6:7" x14ac:dyDescent="0.25">
      <c r="F95" s="98"/>
      <c r="G95" s="99"/>
    </row>
    <row r="96" spans="6:7" x14ac:dyDescent="0.25">
      <c r="F96" s="98"/>
      <c r="G96" s="99"/>
    </row>
    <row r="97" spans="6:7" x14ac:dyDescent="0.25">
      <c r="F97" s="98"/>
      <c r="G97" s="99"/>
    </row>
    <row r="98" spans="6:7" x14ac:dyDescent="0.25">
      <c r="F98" s="98"/>
      <c r="G98" s="99"/>
    </row>
    <row r="99" spans="6:7" x14ac:dyDescent="0.25">
      <c r="F99" s="98"/>
      <c r="G99" s="99"/>
    </row>
    <row r="100" spans="6:7" x14ac:dyDescent="0.25">
      <c r="F100" s="98"/>
      <c r="G100" s="99"/>
    </row>
    <row r="101" spans="6:7" x14ac:dyDescent="0.25">
      <c r="F101" s="98"/>
      <c r="G101" s="99"/>
    </row>
    <row r="102" spans="6:7" x14ac:dyDescent="0.25">
      <c r="F102" s="98"/>
      <c r="G102" s="99"/>
    </row>
    <row r="103" spans="6:7" x14ac:dyDescent="0.25">
      <c r="F103" s="98"/>
      <c r="G103" s="99"/>
    </row>
    <row r="104" spans="6:7" x14ac:dyDescent="0.25">
      <c r="F104" s="98"/>
      <c r="G104" s="99"/>
    </row>
    <row r="105" spans="6:7" x14ac:dyDescent="0.25">
      <c r="F105" s="98"/>
      <c r="G105" s="99"/>
    </row>
    <row r="106" spans="6:7" x14ac:dyDescent="0.25">
      <c r="F106" s="98"/>
      <c r="G106" s="99"/>
    </row>
    <row r="107" spans="6:7" x14ac:dyDescent="0.25">
      <c r="F107" s="98"/>
      <c r="G107" s="99"/>
    </row>
    <row r="108" spans="6:7" x14ac:dyDescent="0.25">
      <c r="F108" s="98"/>
      <c r="G108" s="99"/>
    </row>
    <row r="109" spans="6:7" x14ac:dyDescent="0.25">
      <c r="F109" s="98"/>
      <c r="G109" s="99"/>
    </row>
    <row r="110" spans="6:7" x14ac:dyDescent="0.25">
      <c r="F110" s="98"/>
      <c r="G110" s="99"/>
    </row>
    <row r="111" spans="6:7" x14ac:dyDescent="0.25">
      <c r="F111" s="98"/>
      <c r="G111" s="99"/>
    </row>
    <row r="112" spans="6:7" x14ac:dyDescent="0.25">
      <c r="F112" s="98"/>
      <c r="G112" s="99"/>
    </row>
    <row r="113" spans="6:7" x14ac:dyDescent="0.25">
      <c r="F113" s="98"/>
      <c r="G113" s="99"/>
    </row>
    <row r="114" spans="6:7" x14ac:dyDescent="0.25">
      <c r="F114" s="98"/>
      <c r="G114" s="99"/>
    </row>
    <row r="115" spans="6:7" x14ac:dyDescent="0.25">
      <c r="F115" s="98"/>
      <c r="G115" s="99"/>
    </row>
    <row r="116" spans="6:7" x14ac:dyDescent="0.25">
      <c r="F116" s="98"/>
      <c r="G116" s="99"/>
    </row>
    <row r="117" spans="6:7" x14ac:dyDescent="0.25">
      <c r="F117" s="98"/>
      <c r="G117" s="99"/>
    </row>
    <row r="118" spans="6:7" x14ac:dyDescent="0.25">
      <c r="F118" s="98"/>
      <c r="G118" s="99"/>
    </row>
    <row r="119" spans="6:7" x14ac:dyDescent="0.25">
      <c r="F119" s="98"/>
      <c r="G119" s="99"/>
    </row>
    <row r="120" spans="6:7" x14ac:dyDescent="0.25">
      <c r="F120" s="98"/>
      <c r="G120" s="99"/>
    </row>
    <row r="121" spans="6:7" x14ac:dyDescent="0.25">
      <c r="F121" s="98"/>
      <c r="G121" s="99"/>
    </row>
    <row r="122" spans="6:7" x14ac:dyDescent="0.25">
      <c r="F122" s="98"/>
      <c r="G122" s="99"/>
    </row>
    <row r="123" spans="6:7" x14ac:dyDescent="0.25">
      <c r="F123" s="98"/>
      <c r="G123" s="99"/>
    </row>
    <row r="124" spans="6:7" x14ac:dyDescent="0.25">
      <c r="F124" s="98"/>
      <c r="G124" s="99"/>
    </row>
    <row r="125" spans="6:7" x14ac:dyDescent="0.25">
      <c r="F125" s="98"/>
      <c r="G125" s="99"/>
    </row>
    <row r="126" spans="6:7" x14ac:dyDescent="0.25">
      <c r="F126" s="98"/>
      <c r="G126" s="99"/>
    </row>
    <row r="127" spans="6:7" x14ac:dyDescent="0.25">
      <c r="F127" s="98"/>
      <c r="G127" s="99"/>
    </row>
    <row r="128" spans="6:7" x14ac:dyDescent="0.25">
      <c r="F128" s="98"/>
      <c r="G128" s="99"/>
    </row>
    <row r="129" spans="6:7" x14ac:dyDescent="0.25">
      <c r="F129" s="98"/>
      <c r="G129" s="99"/>
    </row>
    <row r="130" spans="6:7" x14ac:dyDescent="0.25">
      <c r="F130" s="98"/>
      <c r="G130" s="99"/>
    </row>
    <row r="131" spans="6:7" x14ac:dyDescent="0.25">
      <c r="F131" s="98"/>
      <c r="G131" s="99"/>
    </row>
    <row r="132" spans="6:7" x14ac:dyDescent="0.25">
      <c r="F132" s="98"/>
      <c r="G132" s="99"/>
    </row>
    <row r="133" spans="6:7" x14ac:dyDescent="0.25">
      <c r="F133" s="98"/>
      <c r="G133" s="99"/>
    </row>
    <row r="134" spans="6:7" x14ac:dyDescent="0.25">
      <c r="F134" s="98"/>
      <c r="G134" s="99"/>
    </row>
    <row r="135" spans="6:7" x14ac:dyDescent="0.25">
      <c r="F135" s="98"/>
      <c r="G135" s="99"/>
    </row>
    <row r="136" spans="6:7" x14ac:dyDescent="0.25">
      <c r="F136" s="98"/>
      <c r="G136" s="99"/>
    </row>
    <row r="137" spans="6:7" x14ac:dyDescent="0.25">
      <c r="F137" s="98"/>
      <c r="G137" s="99"/>
    </row>
    <row r="138" spans="6:7" x14ac:dyDescent="0.25">
      <c r="F138" s="98"/>
      <c r="G138" s="99"/>
    </row>
    <row r="139" spans="6:7" x14ac:dyDescent="0.25">
      <c r="F139" s="98"/>
      <c r="G139" s="99"/>
    </row>
    <row r="140" spans="6:7" x14ac:dyDescent="0.25">
      <c r="F140" s="98"/>
      <c r="G140" s="99"/>
    </row>
    <row r="141" spans="6:7" x14ac:dyDescent="0.25">
      <c r="F141" s="98"/>
      <c r="G141" s="99"/>
    </row>
    <row r="142" spans="6:7" x14ac:dyDescent="0.25">
      <c r="F142" s="98"/>
      <c r="G142" s="99"/>
    </row>
    <row r="143" spans="6:7" x14ac:dyDescent="0.25">
      <c r="F143" s="98"/>
      <c r="G143" s="99"/>
    </row>
    <row r="144" spans="6:7" x14ac:dyDescent="0.25">
      <c r="F144" s="98"/>
      <c r="G144" s="99"/>
    </row>
    <row r="145" spans="6:7" x14ac:dyDescent="0.25">
      <c r="F145" s="98"/>
      <c r="G145" s="99"/>
    </row>
    <row r="146" spans="6:7" x14ac:dyDescent="0.25">
      <c r="F146" s="98"/>
      <c r="G146" s="99"/>
    </row>
    <row r="147" spans="6:7" x14ac:dyDescent="0.25">
      <c r="F147" s="98"/>
      <c r="G147" s="99"/>
    </row>
    <row r="148" spans="6:7" x14ac:dyDescent="0.25">
      <c r="F148" s="98"/>
      <c r="G148" s="99"/>
    </row>
    <row r="149" spans="6:7" x14ac:dyDescent="0.25">
      <c r="F149" s="98"/>
      <c r="G149" s="99"/>
    </row>
    <row r="150" spans="6:7" x14ac:dyDescent="0.25">
      <c r="F150" s="98"/>
      <c r="G150" s="99"/>
    </row>
    <row r="151" spans="6:7" x14ac:dyDescent="0.25">
      <c r="F151" s="98"/>
      <c r="G151" s="99"/>
    </row>
    <row r="152" spans="6:7" x14ac:dyDescent="0.25">
      <c r="F152" s="98"/>
      <c r="G152" s="99"/>
    </row>
    <row r="153" spans="6:7" x14ac:dyDescent="0.25">
      <c r="F153" s="98"/>
      <c r="G153" s="99"/>
    </row>
    <row r="154" spans="6:7" x14ac:dyDescent="0.25">
      <c r="F154" s="98"/>
      <c r="G154" s="99"/>
    </row>
    <row r="155" spans="6:7" x14ac:dyDescent="0.25">
      <c r="F155" s="98"/>
      <c r="G155" s="99"/>
    </row>
    <row r="156" spans="6:7" x14ac:dyDescent="0.25">
      <c r="F156" s="98"/>
      <c r="G156" s="99"/>
    </row>
    <row r="157" spans="6:7" x14ac:dyDescent="0.25">
      <c r="F157" s="98"/>
      <c r="G157" s="99"/>
    </row>
    <row r="158" spans="6:7" x14ac:dyDescent="0.25">
      <c r="F158" s="98"/>
      <c r="G158" s="99"/>
    </row>
    <row r="159" spans="6:7" x14ac:dyDescent="0.25">
      <c r="F159" s="98"/>
      <c r="G159" s="99"/>
    </row>
    <row r="160" spans="6:7" x14ac:dyDescent="0.25">
      <c r="F160" s="98"/>
      <c r="G160" s="99"/>
    </row>
    <row r="161" spans="6:7" x14ac:dyDescent="0.25">
      <c r="F161" s="98"/>
      <c r="G161" s="99"/>
    </row>
    <row r="162" spans="6:7" x14ac:dyDescent="0.25">
      <c r="F162" s="98"/>
      <c r="G162" s="99"/>
    </row>
    <row r="163" spans="6:7" x14ac:dyDescent="0.25">
      <c r="F163" s="98"/>
      <c r="G163" s="99"/>
    </row>
    <row r="164" spans="6:7" x14ac:dyDescent="0.25">
      <c r="F164" s="98"/>
      <c r="G164" s="99"/>
    </row>
    <row r="165" spans="6:7" x14ac:dyDescent="0.25">
      <c r="F165" s="98"/>
      <c r="G165" s="99"/>
    </row>
    <row r="166" spans="6:7" x14ac:dyDescent="0.25">
      <c r="F166" s="98"/>
      <c r="G166" s="99"/>
    </row>
    <row r="167" spans="6:7" x14ac:dyDescent="0.25">
      <c r="F167" s="98"/>
      <c r="G167" s="99"/>
    </row>
    <row r="168" spans="6:7" x14ac:dyDescent="0.25">
      <c r="F168" s="98"/>
      <c r="G168" s="99"/>
    </row>
    <row r="169" spans="6:7" x14ac:dyDescent="0.25">
      <c r="F169" s="98"/>
      <c r="G169" s="99"/>
    </row>
    <row r="170" spans="6:7" x14ac:dyDescent="0.25">
      <c r="F170" s="98"/>
      <c r="G170" s="99"/>
    </row>
    <row r="171" spans="6:7" x14ac:dyDescent="0.25">
      <c r="F171" s="98"/>
      <c r="G171" s="99"/>
    </row>
    <row r="172" spans="6:7" x14ac:dyDescent="0.25">
      <c r="F172" s="98"/>
      <c r="G172" s="99"/>
    </row>
    <row r="173" spans="6:7" x14ac:dyDescent="0.25">
      <c r="F173" s="98"/>
      <c r="G173" s="99"/>
    </row>
    <row r="174" spans="6:7" x14ac:dyDescent="0.25">
      <c r="F174" s="98"/>
      <c r="G174" s="99"/>
    </row>
    <row r="175" spans="6:7" x14ac:dyDescent="0.25">
      <c r="F175" s="98"/>
      <c r="G175" s="99"/>
    </row>
    <row r="176" spans="6:7" x14ac:dyDescent="0.25">
      <c r="F176" s="98"/>
      <c r="G176" s="99"/>
    </row>
    <row r="177" spans="6:7" x14ac:dyDescent="0.25">
      <c r="F177" s="98"/>
      <c r="G177" s="99"/>
    </row>
    <row r="178" spans="6:7" x14ac:dyDescent="0.25">
      <c r="F178" s="98"/>
      <c r="G178" s="99"/>
    </row>
    <row r="179" spans="6:7" x14ac:dyDescent="0.25">
      <c r="F179" s="98"/>
      <c r="G179" s="99"/>
    </row>
    <row r="180" spans="6:7" x14ac:dyDescent="0.25">
      <c r="F180" s="98"/>
      <c r="G180" s="99"/>
    </row>
    <row r="181" spans="6:7" x14ac:dyDescent="0.25">
      <c r="F181" s="98"/>
      <c r="G181" s="99"/>
    </row>
    <row r="182" spans="6:7" x14ac:dyDescent="0.25">
      <c r="F182" s="98"/>
      <c r="G182" s="99"/>
    </row>
    <row r="183" spans="6:7" x14ac:dyDescent="0.25">
      <c r="F183" s="98"/>
      <c r="G183" s="99"/>
    </row>
    <row r="184" spans="6:7" x14ac:dyDescent="0.25">
      <c r="F184" s="98"/>
      <c r="G184" s="99"/>
    </row>
    <row r="185" spans="6:7" x14ac:dyDescent="0.25">
      <c r="F185" s="98"/>
      <c r="G185" s="99"/>
    </row>
    <row r="186" spans="6:7" x14ac:dyDescent="0.25">
      <c r="F186" s="98"/>
      <c r="G186" s="99"/>
    </row>
    <row r="187" spans="6:7" x14ac:dyDescent="0.25">
      <c r="F187" s="98"/>
      <c r="G187" s="99"/>
    </row>
    <row r="188" spans="6:7" x14ac:dyDescent="0.25">
      <c r="F188" s="98"/>
      <c r="G188" s="99"/>
    </row>
    <row r="189" spans="6:7" x14ac:dyDescent="0.25">
      <c r="F189" s="98"/>
      <c r="G189" s="99"/>
    </row>
    <row r="190" spans="6:7" x14ac:dyDescent="0.25">
      <c r="F190" s="98"/>
      <c r="G190" s="99"/>
    </row>
    <row r="191" spans="6:7" x14ac:dyDescent="0.25">
      <c r="F191" s="98"/>
      <c r="G191" s="99"/>
    </row>
    <row r="192" spans="6:7" x14ac:dyDescent="0.25">
      <c r="F192" s="98"/>
      <c r="G192" s="99"/>
    </row>
    <row r="193" spans="6:7" x14ac:dyDescent="0.25">
      <c r="F193" s="98"/>
      <c r="G193" s="99"/>
    </row>
    <row r="194" spans="6:7" x14ac:dyDescent="0.25">
      <c r="F194" s="98"/>
      <c r="G194" s="99"/>
    </row>
    <row r="195" spans="6:7" x14ac:dyDescent="0.25">
      <c r="F195" s="98"/>
      <c r="G195" s="99"/>
    </row>
    <row r="196" spans="6:7" x14ac:dyDescent="0.25">
      <c r="F196" s="98"/>
      <c r="G196" s="99"/>
    </row>
    <row r="197" spans="6:7" x14ac:dyDescent="0.25">
      <c r="F197" s="98"/>
      <c r="G197" s="99"/>
    </row>
    <row r="198" spans="6:7" x14ac:dyDescent="0.25">
      <c r="F198" s="98"/>
      <c r="G198" s="99"/>
    </row>
    <row r="199" spans="6:7" x14ac:dyDescent="0.25">
      <c r="F199" s="98"/>
      <c r="G199" s="99"/>
    </row>
    <row r="200" spans="6:7" x14ac:dyDescent="0.25">
      <c r="F200" s="98"/>
      <c r="G200" s="99"/>
    </row>
    <row r="201" spans="6:7" x14ac:dyDescent="0.25">
      <c r="F201" s="98"/>
      <c r="G201" s="99"/>
    </row>
    <row r="202" spans="6:7" x14ac:dyDescent="0.25">
      <c r="F202" s="98"/>
      <c r="G202" s="99"/>
    </row>
    <row r="203" spans="6:7" x14ac:dyDescent="0.25">
      <c r="F203" s="98"/>
      <c r="G203" s="99"/>
    </row>
    <row r="204" spans="6:7" x14ac:dyDescent="0.25">
      <c r="F204" s="98"/>
      <c r="G204" s="99"/>
    </row>
    <row r="205" spans="6:7" x14ac:dyDescent="0.25">
      <c r="F205" s="98"/>
      <c r="G205" s="99"/>
    </row>
    <row r="206" spans="6:7" x14ac:dyDescent="0.25">
      <c r="F206" s="98"/>
      <c r="G206" s="99"/>
    </row>
    <row r="207" spans="6:7" x14ac:dyDescent="0.25">
      <c r="F207" s="98"/>
      <c r="G207" s="99"/>
    </row>
    <row r="208" spans="6:7" x14ac:dyDescent="0.25">
      <c r="F208" s="98"/>
      <c r="G208" s="99"/>
    </row>
    <row r="209" spans="6:7" x14ac:dyDescent="0.25">
      <c r="F209" s="98"/>
      <c r="G209" s="99"/>
    </row>
    <row r="210" spans="6:7" x14ac:dyDescent="0.25">
      <c r="F210" s="98"/>
      <c r="G210" s="99"/>
    </row>
    <row r="211" spans="6:7" x14ac:dyDescent="0.25">
      <c r="F211" s="98"/>
      <c r="G211" s="99"/>
    </row>
    <row r="212" spans="6:7" x14ac:dyDescent="0.25">
      <c r="F212" s="98"/>
      <c r="G212" s="99"/>
    </row>
    <row r="213" spans="6:7" x14ac:dyDescent="0.25">
      <c r="F213" s="98"/>
      <c r="G213" s="99"/>
    </row>
    <row r="214" spans="6:7" x14ac:dyDescent="0.25">
      <c r="F214" s="98"/>
      <c r="G214" s="99"/>
    </row>
    <row r="215" spans="6:7" x14ac:dyDescent="0.25">
      <c r="F215" s="98"/>
      <c r="G215" s="99"/>
    </row>
    <row r="216" spans="6:7" x14ac:dyDescent="0.25">
      <c r="F216" s="98"/>
      <c r="G216" s="99"/>
    </row>
    <row r="217" spans="6:7" x14ac:dyDescent="0.25">
      <c r="F217" s="98"/>
      <c r="G217" s="99"/>
    </row>
    <row r="218" spans="6:7" x14ac:dyDescent="0.25">
      <c r="F218" s="98"/>
      <c r="G218" s="99"/>
    </row>
    <row r="219" spans="6:7" x14ac:dyDescent="0.25">
      <c r="F219" s="98"/>
      <c r="G219" s="99"/>
    </row>
    <row r="220" spans="6:7" x14ac:dyDescent="0.25">
      <c r="F220" s="98"/>
      <c r="G220" s="99"/>
    </row>
    <row r="221" spans="6:7" x14ac:dyDescent="0.25">
      <c r="F221" s="98"/>
      <c r="G221" s="99"/>
    </row>
    <row r="222" spans="6:7" x14ac:dyDescent="0.25">
      <c r="F222" s="98"/>
      <c r="G222" s="99"/>
    </row>
    <row r="223" spans="6:7" x14ac:dyDescent="0.25">
      <c r="F223" s="98"/>
      <c r="G223" s="99"/>
    </row>
    <row r="224" spans="6:7" x14ac:dyDescent="0.25">
      <c r="F224" s="98"/>
      <c r="G224" s="99"/>
    </row>
    <row r="225" spans="6:7" x14ac:dyDescent="0.25">
      <c r="F225" s="98"/>
      <c r="G225" s="99"/>
    </row>
    <row r="226" spans="6:7" x14ac:dyDescent="0.25">
      <c r="F226" s="98"/>
      <c r="G226" s="99"/>
    </row>
    <row r="227" spans="6:7" x14ac:dyDescent="0.25">
      <c r="F227" s="98"/>
      <c r="G227" s="99"/>
    </row>
    <row r="228" spans="6:7" x14ac:dyDescent="0.25">
      <c r="F228" s="98"/>
      <c r="G228" s="99"/>
    </row>
    <row r="229" spans="6:7" x14ac:dyDescent="0.25">
      <c r="F229" s="98"/>
      <c r="G229" s="99"/>
    </row>
    <row r="230" spans="6:7" x14ac:dyDescent="0.25">
      <c r="F230" s="98"/>
      <c r="G230" s="99"/>
    </row>
    <row r="231" spans="6:7" x14ac:dyDescent="0.25">
      <c r="F231" s="98"/>
      <c r="G231" s="99"/>
    </row>
    <row r="232" spans="6:7" x14ac:dyDescent="0.25">
      <c r="F232" s="98"/>
      <c r="G232" s="99"/>
    </row>
    <row r="233" spans="6:7" x14ac:dyDescent="0.25">
      <c r="F233" s="98"/>
      <c r="G233" s="99"/>
    </row>
    <row r="234" spans="6:7" x14ac:dyDescent="0.25">
      <c r="F234" s="98"/>
      <c r="G234" s="99"/>
    </row>
    <row r="235" spans="6:7" x14ac:dyDescent="0.25">
      <c r="F235" s="98"/>
      <c r="G235" s="99"/>
    </row>
    <row r="236" spans="6:7" x14ac:dyDescent="0.25">
      <c r="F236" s="98"/>
      <c r="G236" s="99"/>
    </row>
    <row r="237" spans="6:7" x14ac:dyDescent="0.25">
      <c r="F237" s="98"/>
      <c r="G237" s="99"/>
    </row>
    <row r="238" spans="6:7" x14ac:dyDescent="0.25">
      <c r="F238" s="98"/>
      <c r="G238" s="99"/>
    </row>
    <row r="239" spans="6:7" x14ac:dyDescent="0.25">
      <c r="F239" s="98"/>
      <c r="G239" s="99"/>
    </row>
    <row r="240" spans="6:7" x14ac:dyDescent="0.25">
      <c r="F240" s="98"/>
      <c r="G240" s="99"/>
    </row>
    <row r="241" spans="6:7" x14ac:dyDescent="0.25">
      <c r="F241" s="98"/>
      <c r="G241" s="99"/>
    </row>
    <row r="242" spans="6:7" x14ac:dyDescent="0.25">
      <c r="F242" s="98"/>
      <c r="G242" s="99"/>
    </row>
    <row r="243" spans="6:7" x14ac:dyDescent="0.25">
      <c r="F243" s="98"/>
      <c r="G243" s="99"/>
    </row>
    <row r="244" spans="6:7" x14ac:dyDescent="0.25">
      <c r="F244" s="98"/>
      <c r="G244" s="99"/>
    </row>
    <row r="245" spans="6:7" x14ac:dyDescent="0.25">
      <c r="F245" s="98"/>
      <c r="G245" s="99"/>
    </row>
    <row r="246" spans="6:7" x14ac:dyDescent="0.25">
      <c r="F246" s="98"/>
      <c r="G246" s="99"/>
    </row>
    <row r="247" spans="6:7" x14ac:dyDescent="0.25">
      <c r="F247" s="98"/>
      <c r="G247" s="99"/>
    </row>
    <row r="248" spans="6:7" x14ac:dyDescent="0.25">
      <c r="F248" s="98"/>
      <c r="G248" s="99"/>
    </row>
    <row r="249" spans="6:7" x14ac:dyDescent="0.25">
      <c r="F249" s="98"/>
      <c r="G249" s="99"/>
    </row>
    <row r="250" spans="6:7" x14ac:dyDescent="0.25">
      <c r="F250" s="98"/>
      <c r="G250" s="99"/>
    </row>
    <row r="251" spans="6:7" x14ac:dyDescent="0.25">
      <c r="F251" s="98"/>
      <c r="G251" s="99"/>
    </row>
    <row r="252" spans="6:7" x14ac:dyDescent="0.25">
      <c r="F252" s="98"/>
      <c r="G252" s="99"/>
    </row>
    <row r="253" spans="6:7" x14ac:dyDescent="0.25">
      <c r="F253" s="98"/>
      <c r="G253" s="99"/>
    </row>
    <row r="254" spans="6:7" x14ac:dyDescent="0.25">
      <c r="F254" s="98"/>
      <c r="G254" s="99"/>
    </row>
    <row r="255" spans="6:7" x14ac:dyDescent="0.25">
      <c r="F255" s="98"/>
      <c r="G255" s="99"/>
    </row>
    <row r="256" spans="6:7" x14ac:dyDescent="0.25">
      <c r="F256" s="98"/>
      <c r="G256" s="99"/>
    </row>
    <row r="257" spans="6:7" x14ac:dyDescent="0.25">
      <c r="F257" s="98"/>
      <c r="G257" s="99"/>
    </row>
    <row r="258" spans="6:7" x14ac:dyDescent="0.25">
      <c r="F258" s="98"/>
      <c r="G258" s="99"/>
    </row>
    <row r="259" spans="6:7" x14ac:dyDescent="0.25">
      <c r="F259" s="98"/>
      <c r="G259" s="99"/>
    </row>
    <row r="260" spans="6:7" x14ac:dyDescent="0.25">
      <c r="F260" s="98"/>
      <c r="G260" s="99"/>
    </row>
    <row r="261" spans="6:7" x14ac:dyDescent="0.25">
      <c r="F261" s="98"/>
      <c r="G261" s="99"/>
    </row>
    <row r="262" spans="6:7" x14ac:dyDescent="0.25">
      <c r="F262" s="98"/>
      <c r="G262" s="99"/>
    </row>
    <row r="263" spans="6:7" x14ac:dyDescent="0.25">
      <c r="F263" s="98"/>
      <c r="G263" s="99"/>
    </row>
    <row r="264" spans="6:7" x14ac:dyDescent="0.25">
      <c r="F264" s="98"/>
      <c r="G264" s="99"/>
    </row>
    <row r="265" spans="6:7" x14ac:dyDescent="0.25">
      <c r="F265" s="98"/>
      <c r="G265" s="99"/>
    </row>
    <row r="266" spans="6:7" x14ac:dyDescent="0.25">
      <c r="F266" s="98"/>
      <c r="G266" s="99"/>
    </row>
    <row r="267" spans="6:7" x14ac:dyDescent="0.25">
      <c r="F267" s="98"/>
      <c r="G267" s="99"/>
    </row>
    <row r="268" spans="6:7" x14ac:dyDescent="0.25">
      <c r="F268" s="98"/>
      <c r="G268" s="99"/>
    </row>
    <row r="269" spans="6:7" x14ac:dyDescent="0.25">
      <c r="F269" s="98"/>
      <c r="G269" s="99"/>
    </row>
    <row r="270" spans="6:7" x14ac:dyDescent="0.25">
      <c r="F270" s="98"/>
      <c r="G270" s="99"/>
    </row>
    <row r="271" spans="6:7" x14ac:dyDescent="0.25">
      <c r="F271" s="98"/>
      <c r="G271" s="99"/>
    </row>
    <row r="272" spans="6:7" x14ac:dyDescent="0.25">
      <c r="F272" s="98"/>
      <c r="G272" s="99"/>
    </row>
    <row r="273" spans="6:7" x14ac:dyDescent="0.25">
      <c r="F273" s="98"/>
      <c r="G273" s="99"/>
    </row>
    <row r="274" spans="6:7" x14ac:dyDescent="0.25">
      <c r="F274" s="98"/>
      <c r="G274" s="99"/>
    </row>
    <row r="275" spans="6:7" x14ac:dyDescent="0.25">
      <c r="F275" s="98"/>
      <c r="G275" s="99"/>
    </row>
    <row r="276" spans="6:7" x14ac:dyDescent="0.25">
      <c r="F276" s="98"/>
      <c r="G276" s="99"/>
    </row>
    <row r="277" spans="6:7" x14ac:dyDescent="0.25">
      <c r="F277" s="98"/>
      <c r="G277" s="99"/>
    </row>
    <row r="278" spans="6:7" x14ac:dyDescent="0.25">
      <c r="F278" s="98"/>
      <c r="G278" s="99"/>
    </row>
    <row r="279" spans="6:7" x14ac:dyDescent="0.25">
      <c r="F279" s="98"/>
      <c r="G279" s="99"/>
    </row>
    <row r="280" spans="6:7" x14ac:dyDescent="0.25">
      <c r="F280" s="98"/>
      <c r="G280" s="99"/>
    </row>
    <row r="281" spans="6:7" x14ac:dyDescent="0.25">
      <c r="F281" s="98"/>
      <c r="G281" s="99"/>
    </row>
    <row r="282" spans="6:7" x14ac:dyDescent="0.25">
      <c r="F282" s="98"/>
      <c r="G282" s="99"/>
    </row>
    <row r="283" spans="6:7" x14ac:dyDescent="0.25">
      <c r="F283" s="98"/>
      <c r="G283" s="99"/>
    </row>
    <row r="284" spans="6:7" x14ac:dyDescent="0.25">
      <c r="F284" s="98"/>
      <c r="G284" s="99"/>
    </row>
    <row r="285" spans="6:7" x14ac:dyDescent="0.25">
      <c r="F285" s="98"/>
      <c r="G285" s="99"/>
    </row>
    <row r="286" spans="6:7" x14ac:dyDescent="0.25">
      <c r="F286" s="98"/>
      <c r="G286" s="99"/>
    </row>
    <row r="287" spans="6:7" x14ac:dyDescent="0.25">
      <c r="F287" s="98"/>
      <c r="G287" s="99"/>
    </row>
    <row r="288" spans="6:7" x14ac:dyDescent="0.25">
      <c r="F288" s="98"/>
      <c r="G288" s="99"/>
    </row>
    <row r="289" spans="6:7" x14ac:dyDescent="0.25">
      <c r="F289" s="98"/>
      <c r="G289" s="99"/>
    </row>
    <row r="290" spans="6:7" x14ac:dyDescent="0.25">
      <c r="F290" s="98"/>
      <c r="G290" s="99"/>
    </row>
    <row r="291" spans="6:7" x14ac:dyDescent="0.25">
      <c r="F291" s="98"/>
      <c r="G291" s="99"/>
    </row>
    <row r="292" spans="6:7" x14ac:dyDescent="0.25">
      <c r="F292" s="98"/>
      <c r="G292" s="99"/>
    </row>
    <row r="293" spans="6:7" x14ac:dyDescent="0.25">
      <c r="F293" s="98"/>
      <c r="G293" s="99"/>
    </row>
    <row r="294" spans="6:7" x14ac:dyDescent="0.25">
      <c r="F294" s="98"/>
      <c r="G294" s="99"/>
    </row>
    <row r="295" spans="6:7" x14ac:dyDescent="0.25">
      <c r="F295" s="98"/>
      <c r="G295" s="99"/>
    </row>
    <row r="296" spans="6:7" x14ac:dyDescent="0.25">
      <c r="F296" s="98"/>
      <c r="G296" s="99"/>
    </row>
    <row r="297" spans="6:7" x14ac:dyDescent="0.25">
      <c r="F297" s="98"/>
      <c r="G297" s="99"/>
    </row>
    <row r="298" spans="6:7" x14ac:dyDescent="0.25">
      <c r="F298" s="98"/>
      <c r="G298" s="99"/>
    </row>
    <row r="299" spans="6:7" x14ac:dyDescent="0.25">
      <c r="F299" s="98"/>
      <c r="G299" s="99"/>
    </row>
    <row r="300" spans="6:7" x14ac:dyDescent="0.25">
      <c r="F300" s="98"/>
      <c r="G300" s="99"/>
    </row>
    <row r="301" spans="6:7" x14ac:dyDescent="0.25">
      <c r="F301" s="98"/>
      <c r="G301" s="99"/>
    </row>
    <row r="302" spans="6:7" x14ac:dyDescent="0.25">
      <c r="F302" s="98"/>
      <c r="G302" s="99"/>
    </row>
    <row r="303" spans="6:7" x14ac:dyDescent="0.25">
      <c r="F303" s="98"/>
      <c r="G303" s="99"/>
    </row>
    <row r="304" spans="6:7" x14ac:dyDescent="0.25">
      <c r="F304" s="98"/>
      <c r="G304" s="99"/>
    </row>
    <row r="305" spans="6:7" x14ac:dyDescent="0.25">
      <c r="F305" s="98"/>
      <c r="G305" s="99"/>
    </row>
    <row r="306" spans="6:7" x14ac:dyDescent="0.25">
      <c r="F306" s="98"/>
      <c r="G306" s="99"/>
    </row>
    <row r="307" spans="6:7" x14ac:dyDescent="0.25">
      <c r="F307" s="98"/>
      <c r="G307" s="99"/>
    </row>
    <row r="308" spans="6:7" x14ac:dyDescent="0.25">
      <c r="F308" s="98"/>
      <c r="G308" s="99"/>
    </row>
    <row r="309" spans="6:7" x14ac:dyDescent="0.25">
      <c r="F309" s="98"/>
      <c r="G309" s="99"/>
    </row>
    <row r="310" spans="6:7" x14ac:dyDescent="0.25">
      <c r="F310" s="98"/>
      <c r="G310" s="99"/>
    </row>
    <row r="311" spans="6:7" x14ac:dyDescent="0.25">
      <c r="F311" s="98"/>
      <c r="G311" s="99"/>
    </row>
    <row r="312" spans="6:7" x14ac:dyDescent="0.25">
      <c r="F312" s="98"/>
      <c r="G312" s="99"/>
    </row>
    <row r="313" spans="6:7" x14ac:dyDescent="0.25">
      <c r="F313" s="98"/>
      <c r="G313" s="99"/>
    </row>
    <row r="314" spans="6:7" x14ac:dyDescent="0.25">
      <c r="F314" s="98"/>
      <c r="G314" s="99"/>
    </row>
    <row r="315" spans="6:7" x14ac:dyDescent="0.25">
      <c r="F315" s="98"/>
      <c r="G315" s="99"/>
    </row>
    <row r="316" spans="6:7" x14ac:dyDescent="0.25">
      <c r="F316" s="98"/>
      <c r="G316" s="99"/>
    </row>
    <row r="317" spans="6:7" x14ac:dyDescent="0.25">
      <c r="F317" s="98"/>
      <c r="G317" s="99"/>
    </row>
    <row r="318" spans="6:7" x14ac:dyDescent="0.25">
      <c r="F318" s="98"/>
      <c r="G318" s="99"/>
    </row>
    <row r="319" spans="6:7" x14ac:dyDescent="0.25">
      <c r="F319" s="98"/>
      <c r="G319" s="99"/>
    </row>
    <row r="320" spans="6:7" x14ac:dyDescent="0.25">
      <c r="F320" s="98"/>
      <c r="G320" s="99"/>
    </row>
    <row r="321" spans="6:7" x14ac:dyDescent="0.25">
      <c r="F321" s="98"/>
      <c r="G321" s="99"/>
    </row>
    <row r="322" spans="6:7" x14ac:dyDescent="0.25">
      <c r="F322" s="98"/>
      <c r="G322" s="99"/>
    </row>
    <row r="323" spans="6:7" x14ac:dyDescent="0.25">
      <c r="F323" s="98"/>
      <c r="G323" s="99"/>
    </row>
    <row r="324" spans="6:7" x14ac:dyDescent="0.25">
      <c r="F324" s="98"/>
      <c r="G324" s="99"/>
    </row>
    <row r="325" spans="6:7" x14ac:dyDescent="0.25">
      <c r="F325" s="98"/>
      <c r="G325" s="99"/>
    </row>
    <row r="326" spans="6:7" x14ac:dyDescent="0.25">
      <c r="F326" s="98"/>
      <c r="G326" s="99"/>
    </row>
    <row r="327" spans="6:7" x14ac:dyDescent="0.25">
      <c r="F327" s="98"/>
      <c r="G327" s="99"/>
    </row>
    <row r="328" spans="6:7" x14ac:dyDescent="0.25">
      <c r="F328" s="98"/>
      <c r="G328" s="99"/>
    </row>
    <row r="329" spans="6:7" x14ac:dyDescent="0.25">
      <c r="F329" s="98"/>
      <c r="G329" s="99"/>
    </row>
    <row r="330" spans="6:7" x14ac:dyDescent="0.25">
      <c r="F330" s="98"/>
      <c r="G330" s="99"/>
    </row>
    <row r="331" spans="6:7" x14ac:dyDescent="0.25">
      <c r="F331" s="98"/>
      <c r="G331" s="99"/>
    </row>
    <row r="332" spans="6:7" x14ac:dyDescent="0.25">
      <c r="F332" s="98"/>
      <c r="G332" s="99"/>
    </row>
    <row r="333" spans="6:7" x14ac:dyDescent="0.25">
      <c r="F333" s="98"/>
      <c r="G333" s="99"/>
    </row>
    <row r="334" spans="6:7" x14ac:dyDescent="0.25">
      <c r="F334" s="98"/>
      <c r="G334" s="99"/>
    </row>
    <row r="335" spans="6:7" x14ac:dyDescent="0.25">
      <c r="F335" s="98"/>
      <c r="G335" s="99"/>
    </row>
    <row r="336" spans="6:7" x14ac:dyDescent="0.25">
      <c r="F336" s="98"/>
      <c r="G336" s="99"/>
    </row>
    <row r="337" spans="6:7" x14ac:dyDescent="0.25">
      <c r="F337" s="98"/>
      <c r="G337" s="99"/>
    </row>
    <row r="338" spans="6:7" x14ac:dyDescent="0.25">
      <c r="F338" s="98"/>
      <c r="G338" s="99"/>
    </row>
    <row r="339" spans="6:7" x14ac:dyDescent="0.25">
      <c r="F339" s="98"/>
      <c r="G339" s="99"/>
    </row>
    <row r="340" spans="6:7" x14ac:dyDescent="0.25">
      <c r="F340" s="98"/>
      <c r="G340" s="99"/>
    </row>
    <row r="341" spans="6:7" x14ac:dyDescent="0.25">
      <c r="F341" s="98"/>
      <c r="G341" s="99"/>
    </row>
    <row r="342" spans="6:7" x14ac:dyDescent="0.25">
      <c r="F342" s="98"/>
      <c r="G342" s="99"/>
    </row>
    <row r="343" spans="6:7" x14ac:dyDescent="0.25">
      <c r="F343" s="98"/>
      <c r="G343" s="99"/>
    </row>
    <row r="344" spans="6:7" x14ac:dyDescent="0.25">
      <c r="F344" s="98"/>
      <c r="G344" s="99"/>
    </row>
    <row r="345" spans="6:7" x14ac:dyDescent="0.25">
      <c r="F345" s="98"/>
      <c r="G345" s="99"/>
    </row>
    <row r="346" spans="6:7" x14ac:dyDescent="0.25">
      <c r="F346" s="98"/>
      <c r="G346" s="99"/>
    </row>
    <row r="347" spans="6:7" x14ac:dyDescent="0.25">
      <c r="F347" s="98"/>
      <c r="G347" s="99"/>
    </row>
    <row r="348" spans="6:7" x14ac:dyDescent="0.25">
      <c r="F348" s="98"/>
      <c r="G348" s="99"/>
    </row>
    <row r="349" spans="6:7" x14ac:dyDescent="0.25">
      <c r="F349" s="98"/>
      <c r="G349" s="99"/>
    </row>
    <row r="350" spans="6:7" x14ac:dyDescent="0.25">
      <c r="F350" s="98"/>
      <c r="G350" s="99"/>
    </row>
    <row r="351" spans="6:7" x14ac:dyDescent="0.25">
      <c r="F351" s="98"/>
      <c r="G351" s="99"/>
    </row>
    <row r="352" spans="6:7" x14ac:dyDescent="0.25">
      <c r="F352" s="98"/>
      <c r="G352" s="99"/>
    </row>
    <row r="353" spans="6:7" x14ac:dyDescent="0.25">
      <c r="F353" s="98"/>
      <c r="G353" s="99"/>
    </row>
    <row r="354" spans="6:7" x14ac:dyDescent="0.25">
      <c r="F354" s="98"/>
      <c r="G354" s="99"/>
    </row>
    <row r="355" spans="6:7" x14ac:dyDescent="0.25">
      <c r="F355" s="98"/>
      <c r="G355" s="99"/>
    </row>
    <row r="356" spans="6:7" x14ac:dyDescent="0.25">
      <c r="F356" s="98"/>
      <c r="G356" s="99"/>
    </row>
    <row r="357" spans="6:7" x14ac:dyDescent="0.25">
      <c r="F357" s="98"/>
      <c r="G357" s="99"/>
    </row>
    <row r="358" spans="6:7" x14ac:dyDescent="0.25">
      <c r="F358" s="98"/>
      <c r="G358" s="99"/>
    </row>
    <row r="359" spans="6:7" x14ac:dyDescent="0.25">
      <c r="F359" s="98"/>
      <c r="G359" s="99"/>
    </row>
    <row r="360" spans="6:7" x14ac:dyDescent="0.25">
      <c r="F360" s="98"/>
      <c r="G360" s="99"/>
    </row>
    <row r="361" spans="6:7" x14ac:dyDescent="0.25">
      <c r="F361" s="98"/>
      <c r="G361" s="99"/>
    </row>
    <row r="362" spans="6:7" x14ac:dyDescent="0.25">
      <c r="F362" s="98"/>
      <c r="G362" s="99"/>
    </row>
    <row r="363" spans="6:7" x14ac:dyDescent="0.25">
      <c r="F363" s="98"/>
      <c r="G363" s="99"/>
    </row>
    <row r="364" spans="6:7" x14ac:dyDescent="0.25">
      <c r="F364" s="98"/>
      <c r="G364" s="99"/>
    </row>
    <row r="365" spans="6:7" x14ac:dyDescent="0.25">
      <c r="F365" s="98"/>
      <c r="G365" s="99"/>
    </row>
    <row r="366" spans="6:7" x14ac:dyDescent="0.25">
      <c r="F366" s="98"/>
      <c r="G366" s="99"/>
    </row>
    <row r="367" spans="6:7" x14ac:dyDescent="0.25">
      <c r="F367" s="98"/>
      <c r="G367" s="99"/>
    </row>
    <row r="368" spans="6:7" x14ac:dyDescent="0.25">
      <c r="F368" s="98"/>
      <c r="G368" s="99"/>
    </row>
    <row r="369" spans="6:7" x14ac:dyDescent="0.25">
      <c r="F369" s="98"/>
      <c r="G369" s="99"/>
    </row>
    <row r="370" spans="6:7" x14ac:dyDescent="0.25">
      <c r="F370" s="98"/>
      <c r="G370" s="99"/>
    </row>
    <row r="371" spans="6:7" x14ac:dyDescent="0.25">
      <c r="F371" s="98"/>
      <c r="G371" s="99"/>
    </row>
    <row r="372" spans="6:7" x14ac:dyDescent="0.25">
      <c r="F372" s="98"/>
      <c r="G372" s="99"/>
    </row>
    <row r="373" spans="6:7" x14ac:dyDescent="0.25">
      <c r="F373" s="98"/>
      <c r="G373" s="99"/>
    </row>
    <row r="374" spans="6:7" x14ac:dyDescent="0.25">
      <c r="F374" s="98"/>
      <c r="G374" s="99"/>
    </row>
    <row r="375" spans="6:7" x14ac:dyDescent="0.25">
      <c r="F375" s="98"/>
      <c r="G375" s="99"/>
    </row>
    <row r="376" spans="6:7" x14ac:dyDescent="0.25">
      <c r="F376" s="98"/>
      <c r="G376" s="99"/>
    </row>
    <row r="377" spans="6:7" x14ac:dyDescent="0.25">
      <c r="F377" s="98"/>
      <c r="G377" s="99"/>
    </row>
    <row r="378" spans="6:7" x14ac:dyDescent="0.25">
      <c r="F378" s="98"/>
      <c r="G378" s="99"/>
    </row>
    <row r="379" spans="6:7" x14ac:dyDescent="0.25">
      <c r="F379" s="98"/>
      <c r="G379" s="99"/>
    </row>
    <row r="380" spans="6:7" x14ac:dyDescent="0.25">
      <c r="F380" s="98"/>
      <c r="G380" s="99"/>
    </row>
    <row r="381" spans="6:7" x14ac:dyDescent="0.25">
      <c r="F381" s="98"/>
      <c r="G381" s="99"/>
    </row>
    <row r="382" spans="6:7" x14ac:dyDescent="0.25">
      <c r="F382" s="98"/>
      <c r="G382" s="99"/>
    </row>
    <row r="383" spans="6:7" x14ac:dyDescent="0.25">
      <c r="F383" s="98"/>
      <c r="G383" s="99"/>
    </row>
    <row r="384" spans="6:7" x14ac:dyDescent="0.25">
      <c r="F384" s="98"/>
      <c r="G384" s="99"/>
    </row>
    <row r="385" spans="6:7" x14ac:dyDescent="0.25">
      <c r="F385" s="98"/>
      <c r="G385" s="99"/>
    </row>
    <row r="386" spans="6:7" x14ac:dyDescent="0.25">
      <c r="F386" s="98"/>
      <c r="G386" s="99"/>
    </row>
    <row r="387" spans="6:7" x14ac:dyDescent="0.25">
      <c r="F387" s="98"/>
      <c r="G387" s="99"/>
    </row>
    <row r="388" spans="6:7" x14ac:dyDescent="0.25">
      <c r="F388" s="98"/>
      <c r="G388" s="99"/>
    </row>
    <row r="389" spans="6:7" x14ac:dyDescent="0.25">
      <c r="F389" s="98"/>
      <c r="G389" s="99"/>
    </row>
    <row r="390" spans="6:7" x14ac:dyDescent="0.25">
      <c r="F390" s="98"/>
      <c r="G390" s="99"/>
    </row>
    <row r="391" spans="6:7" x14ac:dyDescent="0.25">
      <c r="F391" s="98"/>
      <c r="G391" s="99"/>
    </row>
    <row r="392" spans="6:7" x14ac:dyDescent="0.25">
      <c r="F392" s="98"/>
      <c r="G392" s="99"/>
    </row>
    <row r="393" spans="6:7" x14ac:dyDescent="0.25">
      <c r="F393" s="98"/>
      <c r="G393" s="99"/>
    </row>
    <row r="394" spans="6:7" x14ac:dyDescent="0.25">
      <c r="F394" s="98"/>
      <c r="G394" s="99"/>
    </row>
    <row r="395" spans="6:7" x14ac:dyDescent="0.25">
      <c r="F395" s="98"/>
      <c r="G395" s="99"/>
    </row>
    <row r="396" spans="6:7" x14ac:dyDescent="0.25">
      <c r="F396" s="98"/>
      <c r="G396" s="99"/>
    </row>
    <row r="397" spans="6:7" x14ac:dyDescent="0.25">
      <c r="F397" s="98"/>
      <c r="G397" s="99"/>
    </row>
    <row r="398" spans="6:7" x14ac:dyDescent="0.25">
      <c r="F398" s="98"/>
      <c r="G398" s="99"/>
    </row>
    <row r="399" spans="6:7" x14ac:dyDescent="0.25">
      <c r="F399" s="98"/>
      <c r="G399" s="99"/>
    </row>
    <row r="400" spans="6:7" x14ac:dyDescent="0.25">
      <c r="F400" s="98"/>
      <c r="G400" s="99"/>
    </row>
    <row r="401" spans="6:7" x14ac:dyDescent="0.25">
      <c r="F401" s="98"/>
      <c r="G401" s="99"/>
    </row>
    <row r="402" spans="6:7" x14ac:dyDescent="0.25">
      <c r="F402" s="98"/>
      <c r="G402" s="99"/>
    </row>
    <row r="403" spans="6:7" x14ac:dyDescent="0.25">
      <c r="F403" s="98"/>
      <c r="G403" s="99"/>
    </row>
    <row r="404" spans="6:7" x14ac:dyDescent="0.25">
      <c r="F404" s="98"/>
      <c r="G404" s="99"/>
    </row>
    <row r="405" spans="6:7" x14ac:dyDescent="0.25">
      <c r="F405" s="98"/>
      <c r="G405" s="99"/>
    </row>
    <row r="406" spans="6:7" x14ac:dyDescent="0.25">
      <c r="F406" s="98"/>
      <c r="G406" s="99"/>
    </row>
    <row r="407" spans="6:7" x14ac:dyDescent="0.25">
      <c r="F407" s="98"/>
      <c r="G407" s="99"/>
    </row>
    <row r="408" spans="6:7" x14ac:dyDescent="0.25">
      <c r="F408" s="98"/>
      <c r="G408" s="99"/>
    </row>
    <row r="409" spans="6:7" x14ac:dyDescent="0.25">
      <c r="F409" s="98"/>
      <c r="G409" s="99"/>
    </row>
    <row r="410" spans="6:7" x14ac:dyDescent="0.25">
      <c r="F410" s="98"/>
      <c r="G410" s="99"/>
    </row>
    <row r="411" spans="6:7" x14ac:dyDescent="0.25">
      <c r="F411" s="98"/>
      <c r="G411" s="99"/>
    </row>
    <row r="412" spans="6:7" x14ac:dyDescent="0.25">
      <c r="F412" s="98"/>
      <c r="G412" s="99"/>
    </row>
    <row r="413" spans="6:7" x14ac:dyDescent="0.25">
      <c r="F413" s="98"/>
      <c r="G413" s="99"/>
    </row>
    <row r="414" spans="6:7" x14ac:dyDescent="0.25">
      <c r="F414" s="98"/>
      <c r="G414" s="99"/>
    </row>
    <row r="415" spans="6:7" x14ac:dyDescent="0.25">
      <c r="F415" s="98"/>
      <c r="G415" s="99"/>
    </row>
    <row r="416" spans="6:7" x14ac:dyDescent="0.25">
      <c r="F416" s="98"/>
      <c r="G416" s="99"/>
    </row>
    <row r="417" spans="6:7" x14ac:dyDescent="0.25">
      <c r="F417" s="98"/>
      <c r="G417" s="99"/>
    </row>
    <row r="418" spans="6:7" x14ac:dyDescent="0.25">
      <c r="F418" s="98"/>
      <c r="G418" s="99"/>
    </row>
    <row r="419" spans="6:7" x14ac:dyDescent="0.25">
      <c r="F419" s="98"/>
      <c r="G419" s="99"/>
    </row>
    <row r="420" spans="6:7" x14ac:dyDescent="0.25">
      <c r="F420" s="98"/>
      <c r="G420" s="99"/>
    </row>
    <row r="421" spans="6:7" x14ac:dyDescent="0.25">
      <c r="F421" s="98"/>
      <c r="G421" s="99"/>
    </row>
    <row r="422" spans="6:7" x14ac:dyDescent="0.25">
      <c r="F422" s="98"/>
      <c r="G422" s="99"/>
    </row>
    <row r="423" spans="6:7" x14ac:dyDescent="0.25">
      <c r="F423" s="98"/>
      <c r="G423" s="99"/>
    </row>
    <row r="424" spans="6:7" x14ac:dyDescent="0.25">
      <c r="F424" s="98"/>
      <c r="G424" s="99"/>
    </row>
    <row r="425" spans="6:7" x14ac:dyDescent="0.25">
      <c r="F425" s="98"/>
      <c r="G425" s="99"/>
    </row>
    <row r="426" spans="6:7" x14ac:dyDescent="0.25">
      <c r="F426" s="98"/>
      <c r="G426" s="99"/>
    </row>
    <row r="427" spans="6:7" x14ac:dyDescent="0.25">
      <c r="F427" s="98"/>
      <c r="G427" s="99"/>
    </row>
    <row r="428" spans="6:7" x14ac:dyDescent="0.25">
      <c r="F428" s="98"/>
      <c r="G428" s="99"/>
    </row>
    <row r="429" spans="6:7" x14ac:dyDescent="0.25">
      <c r="F429" s="98"/>
      <c r="G429" s="99"/>
    </row>
    <row r="430" spans="6:7" x14ac:dyDescent="0.25">
      <c r="F430" s="98"/>
      <c r="G430" s="99"/>
    </row>
    <row r="431" spans="6:7" x14ac:dyDescent="0.25">
      <c r="F431" s="98"/>
      <c r="G431" s="99"/>
    </row>
    <row r="432" spans="6:7" x14ac:dyDescent="0.25">
      <c r="F432" s="98"/>
      <c r="G432" s="99"/>
    </row>
    <row r="433" spans="6:7" x14ac:dyDescent="0.25">
      <c r="F433" s="98"/>
      <c r="G433" s="99"/>
    </row>
    <row r="434" spans="6:7" x14ac:dyDescent="0.25">
      <c r="F434" s="98"/>
      <c r="G434" s="99"/>
    </row>
    <row r="435" spans="6:7" x14ac:dyDescent="0.25">
      <c r="F435" s="98"/>
      <c r="G435" s="99"/>
    </row>
    <row r="436" spans="6:7" x14ac:dyDescent="0.25">
      <c r="F436" s="98"/>
      <c r="G436" s="99"/>
    </row>
    <row r="437" spans="6:7" x14ac:dyDescent="0.25">
      <c r="F437" s="98"/>
      <c r="G437" s="99"/>
    </row>
    <row r="438" spans="6:7" x14ac:dyDescent="0.25">
      <c r="F438" s="98"/>
      <c r="G438" s="99"/>
    </row>
    <row r="439" spans="6:7" x14ac:dyDescent="0.25">
      <c r="F439" s="98"/>
      <c r="G439" s="99"/>
    </row>
    <row r="440" spans="6:7" x14ac:dyDescent="0.25">
      <c r="F440" s="98"/>
      <c r="G440" s="99"/>
    </row>
    <row r="441" spans="6:7" x14ac:dyDescent="0.25">
      <c r="F441" s="98"/>
      <c r="G441" s="99"/>
    </row>
    <row r="442" spans="6:7" x14ac:dyDescent="0.25">
      <c r="F442" s="98"/>
      <c r="G442" s="99"/>
    </row>
    <row r="443" spans="6:7" x14ac:dyDescent="0.25">
      <c r="F443" s="98"/>
      <c r="G443" s="99"/>
    </row>
    <row r="444" spans="6:7" x14ac:dyDescent="0.25">
      <c r="F444" s="98"/>
      <c r="G444" s="99"/>
    </row>
    <row r="445" spans="6:7" x14ac:dyDescent="0.25">
      <c r="F445" s="98"/>
      <c r="G445" s="99"/>
    </row>
    <row r="446" spans="6:7" x14ac:dyDescent="0.25">
      <c r="F446" s="98"/>
      <c r="G446" s="99"/>
    </row>
    <row r="447" spans="6:7" x14ac:dyDescent="0.25">
      <c r="F447" s="98"/>
      <c r="G447" s="99"/>
    </row>
    <row r="448" spans="6:7" x14ac:dyDescent="0.25">
      <c r="F448" s="98"/>
      <c r="G448" s="99"/>
    </row>
    <row r="449" spans="6:7" x14ac:dyDescent="0.25">
      <c r="F449" s="98"/>
      <c r="G449" s="99"/>
    </row>
    <row r="450" spans="6:7" x14ac:dyDescent="0.25">
      <c r="F450" s="98"/>
      <c r="G450" s="99"/>
    </row>
    <row r="451" spans="6:7" x14ac:dyDescent="0.25">
      <c r="F451" s="98"/>
      <c r="G451" s="99"/>
    </row>
    <row r="452" spans="6:7" x14ac:dyDescent="0.25">
      <c r="F452" s="98"/>
      <c r="G452" s="99"/>
    </row>
    <row r="453" spans="6:7" x14ac:dyDescent="0.25">
      <c r="F453" s="98"/>
      <c r="G453" s="99"/>
    </row>
    <row r="454" spans="6:7" x14ac:dyDescent="0.25">
      <c r="F454" s="98"/>
      <c r="G454" s="99"/>
    </row>
    <row r="455" spans="6:7" x14ac:dyDescent="0.25">
      <c r="F455" s="98"/>
      <c r="G455" s="99"/>
    </row>
    <row r="456" spans="6:7" x14ac:dyDescent="0.25">
      <c r="F456" s="98"/>
      <c r="G456" s="99"/>
    </row>
    <row r="457" spans="6:7" x14ac:dyDescent="0.25">
      <c r="F457" s="98"/>
      <c r="G457" s="99"/>
    </row>
    <row r="458" spans="6:7" x14ac:dyDescent="0.25">
      <c r="F458" s="98"/>
      <c r="G458" s="99"/>
    </row>
    <row r="459" spans="6:7" x14ac:dyDescent="0.25">
      <c r="F459" s="98"/>
      <c r="G459" s="99"/>
    </row>
    <row r="460" spans="6:7" x14ac:dyDescent="0.25">
      <c r="F460" s="98"/>
      <c r="G460" s="99"/>
    </row>
    <row r="461" spans="6:7" x14ac:dyDescent="0.25">
      <c r="F461" s="98"/>
      <c r="G461" s="99"/>
    </row>
    <row r="462" spans="6:7" x14ac:dyDescent="0.25">
      <c r="F462" s="98"/>
      <c r="G462" s="99"/>
    </row>
    <row r="463" spans="6:7" x14ac:dyDescent="0.25">
      <c r="F463" s="98"/>
      <c r="G463" s="99"/>
    </row>
    <row r="464" spans="6:7" x14ac:dyDescent="0.25">
      <c r="F464" s="98"/>
      <c r="G464" s="99"/>
    </row>
    <row r="465" spans="6:7" x14ac:dyDescent="0.25">
      <c r="F465" s="98"/>
      <c r="G465" s="99"/>
    </row>
    <row r="466" spans="6:7" x14ac:dyDescent="0.25">
      <c r="F466" s="98"/>
      <c r="G466" s="99"/>
    </row>
    <row r="467" spans="6:7" x14ac:dyDescent="0.25">
      <c r="F467" s="98"/>
      <c r="G467" s="99"/>
    </row>
    <row r="468" spans="6:7" x14ac:dyDescent="0.25">
      <c r="F468" s="98"/>
      <c r="G468" s="99"/>
    </row>
    <row r="469" spans="6:7" x14ac:dyDescent="0.25">
      <c r="F469" s="98"/>
      <c r="G469" s="99"/>
    </row>
    <row r="470" spans="6:7" x14ac:dyDescent="0.25">
      <c r="F470" s="98"/>
      <c r="G470" s="99"/>
    </row>
    <row r="471" spans="6:7" x14ac:dyDescent="0.25">
      <c r="F471" s="98"/>
      <c r="G471" s="99"/>
    </row>
    <row r="472" spans="6:7" x14ac:dyDescent="0.25">
      <c r="F472" s="98"/>
      <c r="G472" s="99"/>
    </row>
    <row r="473" spans="6:7" x14ac:dyDescent="0.25">
      <c r="F473" s="98"/>
      <c r="G473" s="99"/>
    </row>
    <row r="474" spans="6:7" x14ac:dyDescent="0.25">
      <c r="F474" s="98"/>
      <c r="G474" s="99"/>
    </row>
    <row r="475" spans="6:7" x14ac:dyDescent="0.25">
      <c r="F475" s="98"/>
      <c r="G475" s="99"/>
    </row>
    <row r="476" spans="6:7" x14ac:dyDescent="0.25">
      <c r="F476" s="98"/>
      <c r="G476" s="99"/>
    </row>
    <row r="477" spans="6:7" x14ac:dyDescent="0.25">
      <c r="F477" s="98"/>
      <c r="G477" s="99"/>
    </row>
    <row r="478" spans="6:7" x14ac:dyDescent="0.25">
      <c r="F478" s="98"/>
      <c r="G478" s="99"/>
    </row>
    <row r="479" spans="6:7" x14ac:dyDescent="0.25">
      <c r="F479" s="98"/>
      <c r="G479" s="99"/>
    </row>
    <row r="480" spans="6:7" x14ac:dyDescent="0.25">
      <c r="F480" s="98"/>
      <c r="G480" s="99"/>
    </row>
    <row r="481" spans="6:7" x14ac:dyDescent="0.25">
      <c r="F481" s="98"/>
      <c r="G481" s="99"/>
    </row>
    <row r="482" spans="6:7" x14ac:dyDescent="0.25">
      <c r="F482" s="98"/>
      <c r="G482" s="99"/>
    </row>
    <row r="483" spans="6:7" x14ac:dyDescent="0.25">
      <c r="F483" s="98"/>
      <c r="G483" s="99"/>
    </row>
    <row r="484" spans="6:7" x14ac:dyDescent="0.25">
      <c r="F484" s="98"/>
      <c r="G484" s="99"/>
    </row>
    <row r="485" spans="6:7" x14ac:dyDescent="0.25">
      <c r="F485" s="98"/>
      <c r="G485" s="99"/>
    </row>
    <row r="486" spans="6:7" x14ac:dyDescent="0.25">
      <c r="F486" s="98"/>
      <c r="G486" s="99"/>
    </row>
    <row r="487" spans="6:7" x14ac:dyDescent="0.25">
      <c r="F487" s="98"/>
      <c r="G487" s="99"/>
    </row>
    <row r="488" spans="6:7" x14ac:dyDescent="0.25">
      <c r="F488" s="98"/>
      <c r="G488" s="99"/>
    </row>
    <row r="489" spans="6:7" x14ac:dyDescent="0.25">
      <c r="F489" s="98"/>
      <c r="G489" s="99"/>
    </row>
    <row r="490" spans="6:7" x14ac:dyDescent="0.25">
      <c r="F490" s="98"/>
      <c r="G490" s="99"/>
    </row>
    <row r="491" spans="6:7" x14ac:dyDescent="0.25">
      <c r="F491" s="98"/>
      <c r="G491" s="99"/>
    </row>
    <row r="492" spans="6:7" x14ac:dyDescent="0.25">
      <c r="F492" s="98"/>
      <c r="G492" s="99"/>
    </row>
    <row r="493" spans="6:7" x14ac:dyDescent="0.25">
      <c r="F493" s="98"/>
      <c r="G493" s="99"/>
    </row>
    <row r="494" spans="6:7" x14ac:dyDescent="0.25">
      <c r="F494" s="98"/>
      <c r="G494" s="99"/>
    </row>
    <row r="495" spans="6:7" x14ac:dyDescent="0.25">
      <c r="F495" s="98"/>
      <c r="G495" s="99"/>
    </row>
    <row r="496" spans="6:7" x14ac:dyDescent="0.25">
      <c r="F496" s="98"/>
      <c r="G496" s="99"/>
    </row>
    <row r="497" spans="6:7" x14ac:dyDescent="0.25">
      <c r="F497" s="98"/>
      <c r="G497" s="99"/>
    </row>
    <row r="498" spans="6:7" x14ac:dyDescent="0.25">
      <c r="F498" s="98"/>
      <c r="G498" s="99"/>
    </row>
    <row r="499" spans="6:7" x14ac:dyDescent="0.25">
      <c r="F499" s="98"/>
      <c r="G499" s="99"/>
    </row>
    <row r="500" spans="6:7" x14ac:dyDescent="0.25">
      <c r="F500" s="98"/>
      <c r="G500" s="99"/>
    </row>
    <row r="501" spans="6:7" x14ac:dyDescent="0.25">
      <c r="F501" s="98"/>
      <c r="G501" s="99"/>
    </row>
    <row r="502" spans="6:7" x14ac:dyDescent="0.25">
      <c r="F502" s="98"/>
      <c r="G502" s="99"/>
    </row>
    <row r="503" spans="6:7" x14ac:dyDescent="0.25">
      <c r="F503" s="98"/>
      <c r="G503" s="99"/>
    </row>
    <row r="504" spans="6:7" x14ac:dyDescent="0.25">
      <c r="F504" s="98"/>
      <c r="G504" s="99"/>
    </row>
    <row r="505" spans="6:7" x14ac:dyDescent="0.25">
      <c r="F505" s="98"/>
      <c r="G505" s="99"/>
    </row>
    <row r="506" spans="6:7" x14ac:dyDescent="0.25">
      <c r="F506" s="98"/>
      <c r="G506" s="99"/>
    </row>
    <row r="507" spans="6:7" x14ac:dyDescent="0.25">
      <c r="F507" s="98"/>
      <c r="G507" s="99"/>
    </row>
    <row r="508" spans="6:7" x14ac:dyDescent="0.25">
      <c r="F508" s="98"/>
      <c r="G508" s="99"/>
    </row>
    <row r="509" spans="6:7" x14ac:dyDescent="0.25">
      <c r="F509" s="98"/>
      <c r="G509" s="99"/>
    </row>
    <row r="510" spans="6:7" x14ac:dyDescent="0.25">
      <c r="F510" s="98"/>
      <c r="G510" s="99"/>
    </row>
    <row r="511" spans="6:7" x14ac:dyDescent="0.25">
      <c r="F511" s="98"/>
      <c r="G511" s="99"/>
    </row>
    <row r="512" spans="6:7" x14ac:dyDescent="0.25">
      <c r="F512" s="98"/>
      <c r="G512" s="99"/>
    </row>
    <row r="513" spans="6:7" x14ac:dyDescent="0.25">
      <c r="F513" s="98"/>
      <c r="G513" s="99"/>
    </row>
    <row r="514" spans="6:7" x14ac:dyDescent="0.25">
      <c r="F514" s="98"/>
      <c r="G514" s="99"/>
    </row>
    <row r="515" spans="6:7" x14ac:dyDescent="0.25">
      <c r="F515" s="98"/>
      <c r="G515" s="99"/>
    </row>
    <row r="516" spans="6:7" x14ac:dyDescent="0.25">
      <c r="F516" s="98"/>
      <c r="G516" s="99"/>
    </row>
    <row r="517" spans="6:7" x14ac:dyDescent="0.25">
      <c r="F517" s="98"/>
      <c r="G517" s="99"/>
    </row>
    <row r="518" spans="6:7" x14ac:dyDescent="0.25">
      <c r="F518" s="98"/>
      <c r="G518" s="99"/>
    </row>
    <row r="519" spans="6:7" x14ac:dyDescent="0.25">
      <c r="F519" s="98"/>
      <c r="G519" s="99"/>
    </row>
    <row r="520" spans="6:7" x14ac:dyDescent="0.25">
      <c r="F520" s="98"/>
      <c r="G520" s="99"/>
    </row>
    <row r="521" spans="6:7" x14ac:dyDescent="0.25">
      <c r="F521" s="98"/>
      <c r="G521" s="99"/>
    </row>
    <row r="522" spans="6:7" x14ac:dyDescent="0.25">
      <c r="F522" s="98"/>
      <c r="G522" s="99"/>
    </row>
    <row r="523" spans="6:7" x14ac:dyDescent="0.25">
      <c r="F523" s="98"/>
      <c r="G523" s="99"/>
    </row>
    <row r="524" spans="6:7" x14ac:dyDescent="0.25">
      <c r="F524" s="98"/>
      <c r="G524" s="99"/>
    </row>
    <row r="525" spans="6:7" x14ac:dyDescent="0.25">
      <c r="F525" s="98"/>
      <c r="G525" s="99"/>
    </row>
    <row r="526" spans="6:7" x14ac:dyDescent="0.25">
      <c r="F526" s="98"/>
      <c r="G526" s="99"/>
    </row>
    <row r="527" spans="6:7" x14ac:dyDescent="0.25">
      <c r="F527" s="98"/>
      <c r="G527" s="99"/>
    </row>
    <row r="528" spans="6:7" x14ac:dyDescent="0.25">
      <c r="F528" s="98"/>
      <c r="G528" s="99"/>
    </row>
    <row r="529" spans="6:7" x14ac:dyDescent="0.25">
      <c r="F529" s="98"/>
      <c r="G529" s="99"/>
    </row>
    <row r="530" spans="6:7" x14ac:dyDescent="0.25">
      <c r="F530" s="98"/>
      <c r="G530" s="99"/>
    </row>
    <row r="531" spans="6:7" x14ac:dyDescent="0.25">
      <c r="F531" s="98"/>
      <c r="G531" s="99"/>
    </row>
    <row r="532" spans="6:7" x14ac:dyDescent="0.25">
      <c r="F532" s="98"/>
      <c r="G532" s="99"/>
    </row>
    <row r="533" spans="6:7" x14ac:dyDescent="0.25">
      <c r="F533" s="98"/>
      <c r="G533" s="99"/>
    </row>
    <row r="534" spans="6:7" x14ac:dyDescent="0.25">
      <c r="F534" s="98"/>
      <c r="G534" s="99"/>
    </row>
    <row r="535" spans="6:7" x14ac:dyDescent="0.25">
      <c r="F535" s="98"/>
      <c r="G535" s="99"/>
    </row>
    <row r="536" spans="6:7" x14ac:dyDescent="0.25">
      <c r="F536" s="98"/>
      <c r="G536" s="99"/>
    </row>
    <row r="537" spans="6:7" x14ac:dyDescent="0.25">
      <c r="F537" s="98"/>
      <c r="G537" s="99"/>
    </row>
    <row r="538" spans="6:7" x14ac:dyDescent="0.25">
      <c r="F538" s="98"/>
      <c r="G538" s="99"/>
    </row>
    <row r="539" spans="6:7" x14ac:dyDescent="0.25">
      <c r="F539" s="98"/>
      <c r="G539" s="99"/>
    </row>
    <row r="540" spans="6:7" x14ac:dyDescent="0.25">
      <c r="F540" s="98"/>
      <c r="G540" s="99"/>
    </row>
    <row r="541" spans="6:7" x14ac:dyDescent="0.25">
      <c r="F541" s="98"/>
      <c r="G541" s="99"/>
    </row>
    <row r="542" spans="6:7" x14ac:dyDescent="0.25">
      <c r="F542" s="98"/>
      <c r="G542" s="99"/>
    </row>
    <row r="543" spans="6:7" x14ac:dyDescent="0.25">
      <c r="F543" s="98"/>
      <c r="G543" s="99"/>
    </row>
    <row r="544" spans="6:7" x14ac:dyDescent="0.25">
      <c r="F544" s="98"/>
      <c r="G544" s="99"/>
    </row>
    <row r="545" spans="6:7" x14ac:dyDescent="0.25">
      <c r="F545" s="98"/>
      <c r="G545" s="99"/>
    </row>
    <row r="546" spans="6:7" x14ac:dyDescent="0.25">
      <c r="F546" s="98"/>
      <c r="G546" s="99"/>
    </row>
    <row r="547" spans="6:7" x14ac:dyDescent="0.25">
      <c r="F547" s="98"/>
      <c r="G547" s="99"/>
    </row>
    <row r="548" spans="6:7" x14ac:dyDescent="0.25">
      <c r="F548" s="98"/>
      <c r="G548" s="99"/>
    </row>
    <row r="549" spans="6:7" x14ac:dyDescent="0.25">
      <c r="F549" s="98"/>
      <c r="G549" s="99"/>
    </row>
    <row r="550" spans="6:7" x14ac:dyDescent="0.25">
      <c r="F550" s="98"/>
      <c r="G550" s="99"/>
    </row>
    <row r="551" spans="6:7" x14ac:dyDescent="0.25">
      <c r="F551" s="98"/>
      <c r="G551" s="99"/>
    </row>
    <row r="552" spans="6:7" x14ac:dyDescent="0.25">
      <c r="F552" s="98"/>
      <c r="G552" s="99"/>
    </row>
    <row r="553" spans="6:7" x14ac:dyDescent="0.25">
      <c r="F553" s="98"/>
      <c r="G553" s="99"/>
    </row>
    <row r="554" spans="6:7" x14ac:dyDescent="0.25">
      <c r="F554" s="98"/>
      <c r="G554" s="99"/>
    </row>
    <row r="555" spans="6:7" x14ac:dyDescent="0.25">
      <c r="F555" s="98"/>
      <c r="G555" s="99"/>
    </row>
    <row r="556" spans="6:7" x14ac:dyDescent="0.25">
      <c r="F556" s="98"/>
      <c r="G556" s="99"/>
    </row>
    <row r="557" spans="6:7" x14ac:dyDescent="0.25">
      <c r="F557" s="98"/>
      <c r="G557" s="99"/>
    </row>
    <row r="558" spans="6:7" x14ac:dyDescent="0.25">
      <c r="F558" s="98"/>
      <c r="G558" s="99"/>
    </row>
    <row r="559" spans="6:7" x14ac:dyDescent="0.25">
      <c r="F559" s="98"/>
      <c r="G559" s="99"/>
    </row>
    <row r="560" spans="6:7" x14ac:dyDescent="0.25">
      <c r="F560" s="98"/>
      <c r="G560" s="99"/>
    </row>
    <row r="561" spans="6:7" x14ac:dyDescent="0.25">
      <c r="F561" s="98"/>
      <c r="G561" s="99"/>
    </row>
    <row r="562" spans="6:7" x14ac:dyDescent="0.25">
      <c r="F562" s="98"/>
      <c r="G562" s="99"/>
    </row>
    <row r="563" spans="6:7" x14ac:dyDescent="0.25">
      <c r="F563" s="98"/>
      <c r="G563" s="99"/>
    </row>
    <row r="564" spans="6:7" x14ac:dyDescent="0.25">
      <c r="F564" s="98"/>
      <c r="G564" s="99"/>
    </row>
    <row r="565" spans="6:7" x14ac:dyDescent="0.25">
      <c r="F565" s="98"/>
      <c r="G565" s="99"/>
    </row>
    <row r="566" spans="6:7" x14ac:dyDescent="0.25">
      <c r="F566" s="98"/>
      <c r="G566" s="99"/>
    </row>
    <row r="567" spans="6:7" x14ac:dyDescent="0.25">
      <c r="F567" s="98"/>
      <c r="G567" s="99"/>
    </row>
    <row r="568" spans="6:7" x14ac:dyDescent="0.25">
      <c r="F568" s="98"/>
      <c r="G568" s="99"/>
    </row>
    <row r="569" spans="6:7" x14ac:dyDescent="0.25">
      <c r="F569" s="98"/>
      <c r="G569" s="99"/>
    </row>
    <row r="570" spans="6:7" x14ac:dyDescent="0.25">
      <c r="F570" s="98"/>
      <c r="G570" s="99"/>
    </row>
    <row r="571" spans="6:7" x14ac:dyDescent="0.25">
      <c r="F571" s="98"/>
      <c r="G571" s="99"/>
    </row>
    <row r="572" spans="6:7" x14ac:dyDescent="0.25">
      <c r="F572" s="98"/>
      <c r="G572" s="99"/>
    </row>
    <row r="573" spans="6:7" x14ac:dyDescent="0.25">
      <c r="F573" s="98"/>
      <c r="G573" s="99"/>
    </row>
    <row r="574" spans="6:7" x14ac:dyDescent="0.25">
      <c r="F574" s="98"/>
      <c r="G574" s="99"/>
    </row>
    <row r="575" spans="6:7" x14ac:dyDescent="0.25">
      <c r="F575" s="98"/>
      <c r="G575" s="99"/>
    </row>
    <row r="576" spans="6:7" x14ac:dyDescent="0.25">
      <c r="F576" s="98"/>
      <c r="G576" s="99"/>
    </row>
    <row r="577" spans="6:7" x14ac:dyDescent="0.25">
      <c r="F577" s="98"/>
      <c r="G577" s="99"/>
    </row>
    <row r="578" spans="6:7" x14ac:dyDescent="0.25">
      <c r="F578" s="98"/>
      <c r="G578" s="99"/>
    </row>
    <row r="579" spans="6:7" x14ac:dyDescent="0.25">
      <c r="F579" s="98"/>
      <c r="G579" s="99"/>
    </row>
    <row r="580" spans="6:7" x14ac:dyDescent="0.25">
      <c r="F580" s="98"/>
      <c r="G580" s="99"/>
    </row>
    <row r="581" spans="6:7" x14ac:dyDescent="0.25">
      <c r="F581" s="98"/>
      <c r="G581" s="99"/>
    </row>
    <row r="582" spans="6:7" x14ac:dyDescent="0.25">
      <c r="F582" s="98"/>
      <c r="G582" s="99"/>
    </row>
    <row r="583" spans="6:7" x14ac:dyDescent="0.25">
      <c r="F583" s="98"/>
      <c r="G583" s="99"/>
    </row>
    <row r="584" spans="6:7" x14ac:dyDescent="0.25">
      <c r="F584" s="98"/>
      <c r="G584" s="99"/>
    </row>
    <row r="585" spans="6:7" x14ac:dyDescent="0.25">
      <c r="F585" s="98"/>
      <c r="G585" s="99"/>
    </row>
    <row r="586" spans="6:7" x14ac:dyDescent="0.25">
      <c r="F586" s="98"/>
      <c r="G586" s="99"/>
    </row>
    <row r="587" spans="6:7" x14ac:dyDescent="0.25">
      <c r="F587" s="98"/>
      <c r="G587" s="99"/>
    </row>
    <row r="588" spans="6:7" x14ac:dyDescent="0.25">
      <c r="F588" s="98"/>
      <c r="G588" s="99"/>
    </row>
    <row r="589" spans="6:7" x14ac:dyDescent="0.25">
      <c r="F589" s="98"/>
      <c r="G589" s="99"/>
    </row>
    <row r="590" spans="6:7" x14ac:dyDescent="0.25">
      <c r="F590" s="98"/>
      <c r="G590" s="99"/>
    </row>
    <row r="591" spans="6:7" x14ac:dyDescent="0.25">
      <c r="F591" s="98"/>
      <c r="G591" s="99"/>
    </row>
    <row r="592" spans="6:7" x14ac:dyDescent="0.25">
      <c r="F592" s="98"/>
      <c r="G592" s="99"/>
    </row>
    <row r="593" spans="6:7" x14ac:dyDescent="0.25">
      <c r="F593" s="98"/>
      <c r="G593" s="99"/>
    </row>
    <row r="594" spans="6:7" x14ac:dyDescent="0.25">
      <c r="F594" s="98"/>
      <c r="G594" s="99"/>
    </row>
    <row r="595" spans="6:7" x14ac:dyDescent="0.25">
      <c r="F595" s="98"/>
      <c r="G595" s="99"/>
    </row>
    <row r="596" spans="6:7" x14ac:dyDescent="0.25">
      <c r="F596" s="98"/>
      <c r="G596" s="99"/>
    </row>
    <row r="597" spans="6:7" x14ac:dyDescent="0.25">
      <c r="F597" s="98"/>
      <c r="G597" s="99"/>
    </row>
    <row r="598" spans="6:7" x14ac:dyDescent="0.25">
      <c r="F598" s="98"/>
      <c r="G598" s="99"/>
    </row>
    <row r="599" spans="6:7" x14ac:dyDescent="0.25">
      <c r="F599" s="98"/>
      <c r="G599" s="99"/>
    </row>
    <row r="600" spans="6:7" x14ac:dyDescent="0.25">
      <c r="F600" s="98"/>
      <c r="G600" s="99"/>
    </row>
    <row r="601" spans="6:7" x14ac:dyDescent="0.25">
      <c r="F601" s="98"/>
      <c r="G601" s="99"/>
    </row>
    <row r="602" spans="6:7" x14ac:dyDescent="0.25">
      <c r="F602" s="98"/>
      <c r="G602" s="99"/>
    </row>
    <row r="603" spans="6:7" x14ac:dyDescent="0.25">
      <c r="F603" s="98"/>
      <c r="G603" s="99"/>
    </row>
    <row r="604" spans="6:7" x14ac:dyDescent="0.25">
      <c r="F604" s="98"/>
      <c r="G604" s="99"/>
    </row>
    <row r="605" spans="6:7" x14ac:dyDescent="0.25">
      <c r="F605" s="98"/>
      <c r="G605" s="99"/>
    </row>
    <row r="606" spans="6:7" x14ac:dyDescent="0.25">
      <c r="F606" s="98"/>
      <c r="G606" s="99"/>
    </row>
    <row r="607" spans="6:7" x14ac:dyDescent="0.25">
      <c r="F607" s="98"/>
      <c r="G607" s="99"/>
    </row>
    <row r="608" spans="6:7" x14ac:dyDescent="0.25">
      <c r="F608" s="98"/>
      <c r="G608" s="99"/>
    </row>
    <row r="609" spans="6:7" x14ac:dyDescent="0.25">
      <c r="F609" s="98"/>
      <c r="G609" s="99"/>
    </row>
    <row r="610" spans="6:7" x14ac:dyDescent="0.25">
      <c r="F610" s="98"/>
      <c r="G610" s="99"/>
    </row>
    <row r="611" spans="6:7" x14ac:dyDescent="0.25">
      <c r="F611" s="98"/>
      <c r="G611" s="99"/>
    </row>
    <row r="612" spans="6:7" x14ac:dyDescent="0.25">
      <c r="F612" s="98"/>
      <c r="G612" s="99"/>
    </row>
    <row r="613" spans="6:7" x14ac:dyDescent="0.25">
      <c r="F613" s="98"/>
      <c r="G613" s="99"/>
    </row>
    <row r="614" spans="6:7" x14ac:dyDescent="0.25">
      <c r="F614" s="98"/>
      <c r="G614" s="99"/>
    </row>
    <row r="615" spans="6:7" x14ac:dyDescent="0.25">
      <c r="F615" s="98"/>
      <c r="G615" s="99"/>
    </row>
    <row r="616" spans="6:7" x14ac:dyDescent="0.25">
      <c r="F616" s="98"/>
      <c r="G616" s="99"/>
    </row>
    <row r="617" spans="6:7" x14ac:dyDescent="0.25">
      <c r="F617" s="98"/>
      <c r="G617" s="99"/>
    </row>
    <row r="618" spans="6:7" x14ac:dyDescent="0.25">
      <c r="F618" s="98"/>
      <c r="G618" s="99"/>
    </row>
    <row r="619" spans="6:7" x14ac:dyDescent="0.25">
      <c r="F619" s="98"/>
      <c r="G619" s="99"/>
    </row>
    <row r="620" spans="6:7" x14ac:dyDescent="0.25">
      <c r="F620" s="98"/>
      <c r="G620" s="99"/>
    </row>
    <row r="621" spans="6:7" x14ac:dyDescent="0.25">
      <c r="F621" s="98"/>
      <c r="G621" s="99"/>
    </row>
    <row r="622" spans="6:7" x14ac:dyDescent="0.25">
      <c r="F622" s="98"/>
      <c r="G622" s="99"/>
    </row>
    <row r="623" spans="6:7" x14ac:dyDescent="0.25">
      <c r="F623" s="98"/>
      <c r="G623" s="99"/>
    </row>
    <row r="624" spans="6:7" x14ac:dyDescent="0.25">
      <c r="F624" s="98"/>
      <c r="G624" s="99"/>
    </row>
    <row r="625" spans="6:7" x14ac:dyDescent="0.25">
      <c r="F625" s="98"/>
      <c r="G625" s="99"/>
    </row>
    <row r="626" spans="6:7" x14ac:dyDescent="0.25">
      <c r="F626" s="98"/>
      <c r="G626" s="99"/>
    </row>
    <row r="627" spans="6:7" x14ac:dyDescent="0.25">
      <c r="F627" s="98"/>
      <c r="G627" s="99"/>
    </row>
    <row r="628" spans="6:7" x14ac:dyDescent="0.25">
      <c r="F628" s="98"/>
      <c r="G628" s="99"/>
    </row>
    <row r="629" spans="6:7" x14ac:dyDescent="0.25">
      <c r="F629" s="98"/>
      <c r="G629" s="99"/>
    </row>
    <row r="630" spans="6:7" x14ac:dyDescent="0.25">
      <c r="F630" s="98"/>
      <c r="G630" s="99"/>
    </row>
    <row r="631" spans="6:7" x14ac:dyDescent="0.25">
      <c r="F631" s="98"/>
      <c r="G631" s="99"/>
    </row>
    <row r="632" spans="6:7" x14ac:dyDescent="0.25">
      <c r="F632" s="98"/>
      <c r="G632" s="99"/>
    </row>
    <row r="633" spans="6:7" x14ac:dyDescent="0.25">
      <c r="F633" s="98"/>
      <c r="G633" s="99"/>
    </row>
    <row r="634" spans="6:7" x14ac:dyDescent="0.25">
      <c r="F634" s="98"/>
      <c r="G634" s="99"/>
    </row>
    <row r="635" spans="6:7" x14ac:dyDescent="0.25">
      <c r="F635" s="98"/>
      <c r="G635" s="99"/>
    </row>
    <row r="636" spans="6:7" x14ac:dyDescent="0.25">
      <c r="F636" s="98"/>
      <c r="G636" s="99"/>
    </row>
    <row r="637" spans="6:7" x14ac:dyDescent="0.25">
      <c r="F637" s="98"/>
      <c r="G637" s="99"/>
    </row>
    <row r="638" spans="6:7" x14ac:dyDescent="0.25">
      <c r="F638" s="98"/>
      <c r="G638" s="99"/>
    </row>
    <row r="639" spans="6:7" x14ac:dyDescent="0.25">
      <c r="F639" s="98"/>
      <c r="G639" s="99"/>
    </row>
    <row r="640" spans="6:7" x14ac:dyDescent="0.25">
      <c r="F640" s="98"/>
      <c r="G640" s="99"/>
    </row>
    <row r="641" spans="6:7" x14ac:dyDescent="0.25">
      <c r="F641" s="98"/>
      <c r="G641" s="99"/>
    </row>
    <row r="642" spans="6:7" x14ac:dyDescent="0.25">
      <c r="F642" s="98"/>
      <c r="G642" s="99"/>
    </row>
    <row r="643" spans="6:7" x14ac:dyDescent="0.25">
      <c r="F643" s="98"/>
      <c r="G643" s="99"/>
    </row>
    <row r="644" spans="6:7" x14ac:dyDescent="0.25">
      <c r="F644" s="98"/>
      <c r="G644" s="99"/>
    </row>
    <row r="645" spans="6:7" x14ac:dyDescent="0.25">
      <c r="F645" s="98"/>
      <c r="G645" s="99"/>
    </row>
    <row r="646" spans="6:7" x14ac:dyDescent="0.25">
      <c r="F646" s="98"/>
      <c r="G646" s="99"/>
    </row>
    <row r="647" spans="6:7" x14ac:dyDescent="0.25">
      <c r="F647" s="98"/>
      <c r="G647" s="99"/>
    </row>
    <row r="648" spans="6:7" x14ac:dyDescent="0.25">
      <c r="F648" s="98"/>
      <c r="G648" s="99"/>
    </row>
    <row r="649" spans="6:7" x14ac:dyDescent="0.25">
      <c r="F649" s="98"/>
      <c r="G649" s="99"/>
    </row>
    <row r="650" spans="6:7" x14ac:dyDescent="0.25">
      <c r="F650" s="98"/>
      <c r="G650" s="99"/>
    </row>
    <row r="651" spans="6:7" x14ac:dyDescent="0.25">
      <c r="F651" s="98"/>
      <c r="G651" s="99"/>
    </row>
    <row r="652" spans="6:7" x14ac:dyDescent="0.25">
      <c r="F652" s="98"/>
      <c r="G652" s="99"/>
    </row>
    <row r="653" spans="6:7" x14ac:dyDescent="0.25">
      <c r="F653" s="98"/>
      <c r="G653" s="99"/>
    </row>
    <row r="654" spans="6:7" x14ac:dyDescent="0.25">
      <c r="F654" s="98"/>
      <c r="G654" s="99"/>
    </row>
    <row r="655" spans="6:7" x14ac:dyDescent="0.25">
      <c r="F655" s="98"/>
      <c r="G655" s="99"/>
    </row>
    <row r="656" spans="6:7" x14ac:dyDescent="0.25">
      <c r="F656" s="98"/>
      <c r="G656" s="99"/>
    </row>
    <row r="657" spans="6:7" x14ac:dyDescent="0.25">
      <c r="F657" s="98"/>
      <c r="G657" s="99"/>
    </row>
    <row r="658" spans="6:7" x14ac:dyDescent="0.25">
      <c r="F658" s="98"/>
      <c r="G658" s="99"/>
    </row>
    <row r="659" spans="6:7" x14ac:dyDescent="0.25">
      <c r="F659" s="98"/>
      <c r="G659" s="99"/>
    </row>
    <row r="660" spans="6:7" x14ac:dyDescent="0.25">
      <c r="F660" s="98"/>
      <c r="G660" s="99"/>
    </row>
    <row r="661" spans="6:7" x14ac:dyDescent="0.25">
      <c r="F661" s="98"/>
      <c r="G661" s="99"/>
    </row>
    <row r="662" spans="6:7" x14ac:dyDescent="0.25">
      <c r="F662" s="98"/>
      <c r="G662" s="99"/>
    </row>
    <row r="663" spans="6:7" x14ac:dyDescent="0.25">
      <c r="F663" s="98"/>
      <c r="G663" s="99"/>
    </row>
    <row r="664" spans="6:7" x14ac:dyDescent="0.25">
      <c r="F664" s="98"/>
      <c r="G664" s="99"/>
    </row>
    <row r="665" spans="6:7" x14ac:dyDescent="0.25">
      <c r="F665" s="98"/>
      <c r="G665" s="99"/>
    </row>
    <row r="666" spans="6:7" x14ac:dyDescent="0.25">
      <c r="F666" s="98"/>
      <c r="G666" s="99"/>
    </row>
    <row r="667" spans="6:7" x14ac:dyDescent="0.25">
      <c r="F667" s="98"/>
      <c r="G667" s="99"/>
    </row>
    <row r="668" spans="6:7" x14ac:dyDescent="0.25">
      <c r="F668" s="98"/>
      <c r="G668" s="99"/>
    </row>
    <row r="669" spans="6:7" x14ac:dyDescent="0.25">
      <c r="F669" s="98"/>
      <c r="G669" s="99"/>
    </row>
    <row r="670" spans="6:7" x14ac:dyDescent="0.25">
      <c r="F670" s="98"/>
      <c r="G670" s="99"/>
    </row>
    <row r="671" spans="6:7" x14ac:dyDescent="0.25">
      <c r="F671" s="98"/>
      <c r="G671" s="99"/>
    </row>
    <row r="672" spans="6:7" x14ac:dyDescent="0.25">
      <c r="F672" s="98"/>
      <c r="G672" s="99"/>
    </row>
    <row r="673" spans="6:7" x14ac:dyDescent="0.25">
      <c r="F673" s="98"/>
      <c r="G673" s="99"/>
    </row>
    <row r="674" spans="6:7" x14ac:dyDescent="0.25">
      <c r="F674" s="98"/>
      <c r="G674" s="99"/>
    </row>
    <row r="675" spans="6:7" x14ac:dyDescent="0.25">
      <c r="F675" s="98"/>
      <c r="G675" s="99"/>
    </row>
    <row r="676" spans="6:7" x14ac:dyDescent="0.25">
      <c r="F676" s="98"/>
      <c r="G676" s="99"/>
    </row>
    <row r="677" spans="6:7" x14ac:dyDescent="0.25">
      <c r="F677" s="98"/>
      <c r="G677" s="99"/>
    </row>
    <row r="678" spans="6:7" x14ac:dyDescent="0.25">
      <c r="F678" s="98"/>
      <c r="G678" s="99"/>
    </row>
    <row r="679" spans="6:7" x14ac:dyDescent="0.25">
      <c r="F679" s="98"/>
      <c r="G679" s="99"/>
    </row>
    <row r="680" spans="6:7" x14ac:dyDescent="0.25">
      <c r="F680" s="98"/>
      <c r="G680" s="99"/>
    </row>
    <row r="681" spans="6:7" x14ac:dyDescent="0.25">
      <c r="F681" s="98"/>
      <c r="G681" s="99"/>
    </row>
    <row r="682" spans="6:7" x14ac:dyDescent="0.25">
      <c r="F682" s="98"/>
      <c r="G682" s="99"/>
    </row>
    <row r="683" spans="6:7" x14ac:dyDescent="0.25">
      <c r="F683" s="98"/>
      <c r="G683" s="99"/>
    </row>
    <row r="684" spans="6:7" x14ac:dyDescent="0.25">
      <c r="F684" s="98"/>
      <c r="G684" s="99"/>
    </row>
    <row r="685" spans="6:7" x14ac:dyDescent="0.25">
      <c r="F685" s="98"/>
      <c r="G685" s="99"/>
    </row>
    <row r="686" spans="6:7" x14ac:dyDescent="0.25">
      <c r="F686" s="98"/>
      <c r="G686" s="99"/>
    </row>
    <row r="687" spans="6:7" x14ac:dyDescent="0.25">
      <c r="F687" s="98"/>
      <c r="G687" s="99"/>
    </row>
    <row r="688" spans="6:7" x14ac:dyDescent="0.25">
      <c r="F688" s="98"/>
      <c r="G688" s="99"/>
    </row>
    <row r="689" spans="6:7" x14ac:dyDescent="0.25">
      <c r="F689" s="98"/>
      <c r="G689" s="99"/>
    </row>
    <row r="690" spans="6:7" x14ac:dyDescent="0.25">
      <c r="F690" s="98"/>
      <c r="G690" s="99"/>
    </row>
    <row r="691" spans="6:7" x14ac:dyDescent="0.25">
      <c r="F691" s="98"/>
      <c r="G691" s="99"/>
    </row>
    <row r="692" spans="6:7" x14ac:dyDescent="0.25">
      <c r="F692" s="98"/>
      <c r="G692" s="99"/>
    </row>
    <row r="693" spans="6:7" x14ac:dyDescent="0.25">
      <c r="F693" s="98"/>
      <c r="G693" s="99"/>
    </row>
    <row r="694" spans="6:7" x14ac:dyDescent="0.25">
      <c r="F694" s="98"/>
      <c r="G694" s="99"/>
    </row>
    <row r="695" spans="6:7" x14ac:dyDescent="0.25">
      <c r="F695" s="98"/>
      <c r="G695" s="99"/>
    </row>
    <row r="696" spans="6:7" x14ac:dyDescent="0.25">
      <c r="F696" s="98"/>
      <c r="G696" s="99"/>
    </row>
    <row r="697" spans="6:7" x14ac:dyDescent="0.25">
      <c r="F697" s="98"/>
      <c r="G697" s="99"/>
    </row>
    <row r="698" spans="6:7" x14ac:dyDescent="0.25">
      <c r="F698" s="98"/>
      <c r="G698" s="99"/>
    </row>
    <row r="699" spans="6:7" x14ac:dyDescent="0.25">
      <c r="F699" s="98"/>
      <c r="G699" s="99"/>
    </row>
    <row r="700" spans="6:7" x14ac:dyDescent="0.25">
      <c r="F700" s="98"/>
      <c r="G700" s="99"/>
    </row>
    <row r="701" spans="6:7" x14ac:dyDescent="0.25">
      <c r="F701" s="98"/>
      <c r="G701" s="99"/>
    </row>
    <row r="702" spans="6:7" x14ac:dyDescent="0.25">
      <c r="F702" s="98"/>
      <c r="G702" s="99"/>
    </row>
    <row r="703" spans="6:7" x14ac:dyDescent="0.25">
      <c r="F703" s="98"/>
      <c r="G703" s="99"/>
    </row>
    <row r="704" spans="6:7" x14ac:dyDescent="0.25">
      <c r="F704" s="98"/>
      <c r="G704" s="99"/>
    </row>
    <row r="705" spans="6:7" x14ac:dyDescent="0.25">
      <c r="F705" s="98"/>
      <c r="G705" s="99"/>
    </row>
    <row r="706" spans="6:7" x14ac:dyDescent="0.25">
      <c r="F706" s="98"/>
      <c r="G706" s="99"/>
    </row>
    <row r="707" spans="6:7" x14ac:dyDescent="0.25">
      <c r="F707" s="98"/>
      <c r="G707" s="99"/>
    </row>
    <row r="708" spans="6:7" x14ac:dyDescent="0.25">
      <c r="F708" s="98"/>
      <c r="G708" s="99"/>
    </row>
    <row r="709" spans="6:7" x14ac:dyDescent="0.25">
      <c r="F709" s="98"/>
      <c r="G709" s="99"/>
    </row>
    <row r="710" spans="6:7" x14ac:dyDescent="0.25">
      <c r="F710" s="98"/>
      <c r="G710" s="99"/>
    </row>
    <row r="711" spans="6:7" x14ac:dyDescent="0.25">
      <c r="F711" s="98"/>
      <c r="G711" s="99"/>
    </row>
    <row r="712" spans="6:7" x14ac:dyDescent="0.25">
      <c r="F712" s="98"/>
      <c r="G712" s="99"/>
    </row>
    <row r="713" spans="6:7" x14ac:dyDescent="0.25">
      <c r="F713" s="98"/>
      <c r="G713" s="99"/>
    </row>
    <row r="714" spans="6:7" x14ac:dyDescent="0.25">
      <c r="F714" s="98"/>
      <c r="G714" s="99"/>
    </row>
    <row r="715" spans="6:7" x14ac:dyDescent="0.25">
      <c r="F715" s="98"/>
      <c r="G715" s="99"/>
    </row>
    <row r="716" spans="6:7" x14ac:dyDescent="0.25">
      <c r="F716" s="98"/>
      <c r="G716" s="99"/>
    </row>
    <row r="717" spans="6:7" x14ac:dyDescent="0.25">
      <c r="F717" s="98"/>
      <c r="G717" s="99"/>
    </row>
    <row r="718" spans="6:7" x14ac:dyDescent="0.25">
      <c r="F718" s="98"/>
      <c r="G718" s="99"/>
    </row>
    <row r="719" spans="6:7" x14ac:dyDescent="0.25">
      <c r="F719" s="98"/>
      <c r="G719" s="99"/>
    </row>
    <row r="720" spans="6:7" x14ac:dyDescent="0.25">
      <c r="F720" s="98"/>
      <c r="G720" s="99"/>
    </row>
    <row r="721" spans="6:7" x14ac:dyDescent="0.25">
      <c r="F721" s="98"/>
      <c r="G721" s="99"/>
    </row>
    <row r="722" spans="6:7" x14ac:dyDescent="0.25">
      <c r="F722" s="98"/>
      <c r="G722" s="99"/>
    </row>
    <row r="723" spans="6:7" x14ac:dyDescent="0.25">
      <c r="F723" s="98"/>
      <c r="G723" s="99"/>
    </row>
    <row r="724" spans="6:7" x14ac:dyDescent="0.25">
      <c r="F724" s="98"/>
      <c r="G724" s="99"/>
    </row>
    <row r="725" spans="6:7" x14ac:dyDescent="0.25">
      <c r="F725" s="98"/>
      <c r="G725" s="99"/>
    </row>
    <row r="726" spans="6:7" x14ac:dyDescent="0.25">
      <c r="F726" s="98"/>
      <c r="G726" s="99"/>
    </row>
    <row r="727" spans="6:7" x14ac:dyDescent="0.25">
      <c r="F727" s="98"/>
      <c r="G727" s="99"/>
    </row>
    <row r="728" spans="6:7" x14ac:dyDescent="0.25">
      <c r="F728" s="98"/>
      <c r="G728" s="99"/>
    </row>
    <row r="729" spans="6:7" x14ac:dyDescent="0.25">
      <c r="F729" s="98"/>
      <c r="G729" s="99"/>
    </row>
    <row r="730" spans="6:7" x14ac:dyDescent="0.25">
      <c r="F730" s="98"/>
      <c r="G730" s="99"/>
    </row>
    <row r="731" spans="6:7" x14ac:dyDescent="0.25">
      <c r="F731" s="98"/>
      <c r="G731" s="99"/>
    </row>
  </sheetData>
  <mergeCells count="3">
    <mergeCell ref="B60:H60"/>
    <mergeCell ref="B59:H59"/>
    <mergeCell ref="B37:B38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  <colBreaks count="1" manualBreakCount="1">
    <brk id="5" max="5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Jelena Savic</cp:lastModifiedBy>
  <cp:lastPrinted>2018-11-07T10:29:19Z</cp:lastPrinted>
  <dcterms:created xsi:type="dcterms:W3CDTF">2016-09-16T10:35:18Z</dcterms:created>
  <dcterms:modified xsi:type="dcterms:W3CDTF">2018-12-04T12:46:05Z</dcterms:modified>
</cp:coreProperties>
</file>